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OME\Desktop\tesis\"/>
    </mc:Choice>
  </mc:AlternateContent>
  <bookViews>
    <workbookView xWindow="0" yWindow="0" windowWidth="20490" windowHeight="7650"/>
  </bookViews>
  <sheets>
    <sheet name="Portada" sheetId="9" r:id="rId1"/>
    <sheet name="Ficha tecnica de indicadores" sheetId="1" r:id="rId2"/>
    <sheet name="Obj 1" sheetId="2" r:id="rId3"/>
    <sheet name="Obj 2" sheetId="6" r:id="rId4"/>
    <sheet name="Obj 3" sheetId="7" r:id="rId5"/>
    <sheet name="Obj 4" sheetId="3" r:id="rId6"/>
    <sheet name="Obj 5" sheetId="4" r:id="rId7"/>
    <sheet name="Obj 6" sheetId="5" r:id="rId8"/>
    <sheet name="Obj 7" sheetId="8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6" l="1"/>
  <c r="F21" i="6"/>
  <c r="E21" i="6"/>
  <c r="G24" i="6"/>
  <c r="G25" i="6"/>
  <c r="G26" i="6"/>
  <c r="G27" i="6"/>
  <c r="G28" i="6"/>
  <c r="G29" i="6"/>
  <c r="G30" i="6"/>
  <c r="G31" i="6"/>
  <c r="G32" i="6"/>
  <c r="E23" i="2"/>
  <c r="G26" i="2"/>
  <c r="G27" i="2"/>
  <c r="G28" i="2"/>
  <c r="G29" i="2"/>
  <c r="G30" i="2"/>
  <c r="G31" i="2"/>
  <c r="G32" i="2"/>
  <c r="G33" i="2"/>
  <c r="U22" i="8"/>
  <c r="U23" i="8"/>
  <c r="U24" i="8"/>
  <c r="U25" i="8"/>
  <c r="U26" i="8"/>
  <c r="U27" i="8"/>
  <c r="U28" i="8"/>
  <c r="U29" i="8"/>
  <c r="U30" i="8"/>
  <c r="U31" i="8"/>
  <c r="U32" i="8"/>
  <c r="G22" i="8"/>
  <c r="G23" i="8"/>
  <c r="G24" i="8"/>
  <c r="G25" i="8"/>
  <c r="G26" i="8"/>
  <c r="G27" i="8"/>
  <c r="G28" i="8"/>
  <c r="G29" i="8"/>
  <c r="G30" i="8"/>
  <c r="G31" i="8"/>
  <c r="G32" i="8"/>
  <c r="G21" i="8"/>
  <c r="U21" i="8"/>
  <c r="G22" i="5"/>
  <c r="G23" i="5"/>
  <c r="G24" i="5"/>
  <c r="G25" i="5"/>
  <c r="G26" i="5"/>
  <c r="G27" i="5"/>
  <c r="G28" i="5"/>
  <c r="G29" i="5"/>
  <c r="G30" i="5"/>
  <c r="G31" i="5"/>
  <c r="G32" i="5"/>
  <c r="G21" i="5"/>
  <c r="G22" i="4"/>
  <c r="G23" i="4"/>
  <c r="G24" i="4"/>
  <c r="G25" i="4"/>
  <c r="G26" i="4"/>
  <c r="G27" i="4"/>
  <c r="G28" i="4"/>
  <c r="G29" i="4"/>
  <c r="G30" i="4"/>
  <c r="G31" i="4"/>
  <c r="G32" i="4"/>
  <c r="G21" i="4"/>
  <c r="G23" i="3"/>
  <c r="G24" i="3"/>
  <c r="G25" i="3"/>
  <c r="G26" i="3"/>
  <c r="G27" i="3"/>
  <c r="G28" i="3"/>
  <c r="G29" i="3"/>
  <c r="G30" i="3"/>
  <c r="G31" i="3"/>
  <c r="G32" i="3"/>
  <c r="G22" i="3"/>
  <c r="E32" i="6"/>
  <c r="E31" i="6"/>
  <c r="E30" i="6"/>
  <c r="E29" i="6"/>
  <c r="E28" i="6"/>
  <c r="E27" i="6"/>
  <c r="E26" i="6"/>
  <c r="E25" i="6"/>
  <c r="E24" i="6"/>
  <c r="E23" i="6"/>
  <c r="E22" i="6"/>
  <c r="G23" i="6" s="1"/>
  <c r="G32" i="7" l="1"/>
  <c r="D26" i="7" l="1"/>
  <c r="D33" i="2"/>
  <c r="D23" i="2"/>
  <c r="D24" i="2"/>
  <c r="D25" i="2"/>
  <c r="D26" i="2"/>
  <c r="D27" i="2"/>
  <c r="D28" i="2"/>
  <c r="D29" i="2"/>
  <c r="D30" i="2"/>
  <c r="D31" i="2"/>
  <c r="D32" i="2"/>
  <c r="D22" i="2"/>
  <c r="D22" i="8" l="1"/>
  <c r="D23" i="8"/>
  <c r="D24" i="8"/>
  <c r="D25" i="8"/>
  <c r="D26" i="8"/>
  <c r="D27" i="8"/>
  <c r="D28" i="8"/>
  <c r="D29" i="8"/>
  <c r="D30" i="8"/>
  <c r="D31" i="8"/>
  <c r="D32" i="8"/>
  <c r="D21" i="8"/>
  <c r="R22" i="8"/>
  <c r="R23" i="8"/>
  <c r="R24" i="8"/>
  <c r="R25" i="8"/>
  <c r="R26" i="8"/>
  <c r="R27" i="8"/>
  <c r="R28" i="8"/>
  <c r="R29" i="8"/>
  <c r="R30" i="8"/>
  <c r="R31" i="8"/>
  <c r="R32" i="8"/>
  <c r="R21" i="8"/>
  <c r="T32" i="8"/>
  <c r="S32" i="8"/>
  <c r="T31" i="8"/>
  <c r="S31" i="8"/>
  <c r="T30" i="8"/>
  <c r="S30" i="8"/>
  <c r="T29" i="8"/>
  <c r="S29" i="8"/>
  <c r="T28" i="8"/>
  <c r="S28" i="8"/>
  <c r="T27" i="8"/>
  <c r="S27" i="8"/>
  <c r="T26" i="8"/>
  <c r="S26" i="8"/>
  <c r="T25" i="8"/>
  <c r="S25" i="8"/>
  <c r="T24" i="8"/>
  <c r="S24" i="8"/>
  <c r="T23" i="8"/>
  <c r="S23" i="8"/>
  <c r="T22" i="8"/>
  <c r="S22" i="8"/>
  <c r="T21" i="8"/>
  <c r="S21" i="8"/>
  <c r="D22" i="5"/>
  <c r="D23" i="5"/>
  <c r="D24" i="5"/>
  <c r="D25" i="5"/>
  <c r="D26" i="5"/>
  <c r="D27" i="5"/>
  <c r="D28" i="5"/>
  <c r="D29" i="5"/>
  <c r="D30" i="5"/>
  <c r="D31" i="5"/>
  <c r="D32" i="5"/>
  <c r="D21" i="5"/>
  <c r="D22" i="4"/>
  <c r="D23" i="4"/>
  <c r="D24" i="4"/>
  <c r="D25" i="4"/>
  <c r="D26" i="4"/>
  <c r="D27" i="4"/>
  <c r="D28" i="4"/>
  <c r="D29" i="4"/>
  <c r="D30" i="4"/>
  <c r="D31" i="4"/>
  <c r="D32" i="4"/>
  <c r="D21" i="4"/>
  <c r="D22" i="3"/>
  <c r="D23" i="3"/>
  <c r="D24" i="3"/>
  <c r="D25" i="3"/>
  <c r="D26" i="3"/>
  <c r="D27" i="3"/>
  <c r="D28" i="3"/>
  <c r="D29" i="3"/>
  <c r="D30" i="3"/>
  <c r="D31" i="3"/>
  <c r="D32" i="3"/>
  <c r="D21" i="3"/>
  <c r="E26" i="7"/>
  <c r="D32" i="7"/>
  <c r="D22" i="6"/>
  <c r="D23" i="6"/>
  <c r="D24" i="6"/>
  <c r="D25" i="6"/>
  <c r="D26" i="6"/>
  <c r="D27" i="6"/>
  <c r="D28" i="6"/>
  <c r="D29" i="6"/>
  <c r="D30" i="6"/>
  <c r="D31" i="6"/>
  <c r="D32" i="6"/>
  <c r="D21" i="6"/>
  <c r="F32" i="8"/>
  <c r="E32" i="8"/>
  <c r="F31" i="8"/>
  <c r="E31" i="8"/>
  <c r="F30" i="8"/>
  <c r="E30" i="8"/>
  <c r="F29" i="8"/>
  <c r="E29" i="8"/>
  <c r="F28" i="8"/>
  <c r="E28" i="8"/>
  <c r="F27" i="8"/>
  <c r="E27" i="8"/>
  <c r="F26" i="8"/>
  <c r="E26" i="8"/>
  <c r="F25" i="8"/>
  <c r="E25" i="8"/>
  <c r="F24" i="8"/>
  <c r="E24" i="8"/>
  <c r="F23" i="8"/>
  <c r="E23" i="8"/>
  <c r="F22" i="8"/>
  <c r="E22" i="8"/>
  <c r="F21" i="8"/>
  <c r="E21" i="8"/>
  <c r="F32" i="7"/>
  <c r="E32" i="7"/>
  <c r="F26" i="7"/>
  <c r="F32" i="6"/>
  <c r="F31" i="6"/>
  <c r="F30" i="6"/>
  <c r="F29" i="6"/>
  <c r="F28" i="6"/>
  <c r="F27" i="6"/>
  <c r="F26" i="6"/>
  <c r="F25" i="6"/>
  <c r="F24" i="6"/>
  <c r="F23" i="6"/>
  <c r="G22" i="6"/>
  <c r="F32" i="5"/>
  <c r="E32" i="5"/>
  <c r="F31" i="5"/>
  <c r="E31" i="5"/>
  <c r="F30" i="5"/>
  <c r="E30" i="5"/>
  <c r="F29" i="5"/>
  <c r="E29" i="5"/>
  <c r="F28" i="5"/>
  <c r="E28" i="5"/>
  <c r="F27" i="5"/>
  <c r="E27" i="5"/>
  <c r="F26" i="5"/>
  <c r="E26" i="5"/>
  <c r="F25" i="5"/>
  <c r="E25" i="5"/>
  <c r="F24" i="5"/>
  <c r="E24" i="5"/>
  <c r="F23" i="5"/>
  <c r="E23" i="5"/>
  <c r="F22" i="5"/>
  <c r="E22" i="5"/>
  <c r="F21" i="5"/>
  <c r="E21" i="5"/>
  <c r="F32" i="4"/>
  <c r="E32" i="4"/>
  <c r="F31" i="4"/>
  <c r="E31" i="4"/>
  <c r="F30" i="4"/>
  <c r="E30" i="4"/>
  <c r="F29" i="4"/>
  <c r="E29" i="4"/>
  <c r="F28" i="4"/>
  <c r="E28" i="4"/>
  <c r="F27" i="4"/>
  <c r="E27" i="4"/>
  <c r="F26" i="4"/>
  <c r="E26" i="4"/>
  <c r="F25" i="4"/>
  <c r="E25" i="4"/>
  <c r="F24" i="4"/>
  <c r="E24" i="4"/>
  <c r="F23" i="4"/>
  <c r="E23" i="4"/>
  <c r="F22" i="4"/>
  <c r="E22" i="4"/>
  <c r="F21" i="4"/>
  <c r="E21" i="4"/>
  <c r="F32" i="3"/>
  <c r="E32" i="3"/>
  <c r="F31" i="3"/>
  <c r="E31" i="3"/>
  <c r="F30" i="3"/>
  <c r="E30" i="3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22" i="3"/>
  <c r="E22" i="3"/>
  <c r="F21" i="3"/>
  <c r="E21" i="3"/>
  <c r="F24" i="2"/>
  <c r="E24" i="2"/>
  <c r="G25" i="2" s="1"/>
  <c r="F22" i="2"/>
  <c r="E22" i="2"/>
  <c r="F33" i="2"/>
  <c r="F32" i="2"/>
  <c r="F31" i="2"/>
  <c r="F30" i="2"/>
  <c r="F29" i="2"/>
  <c r="F28" i="2"/>
  <c r="F27" i="2"/>
  <c r="F26" i="2"/>
  <c r="F25" i="2"/>
  <c r="F23" i="2"/>
  <c r="G23" i="2" s="1"/>
  <c r="E33" i="2"/>
  <c r="E32" i="2"/>
  <c r="E31" i="2"/>
  <c r="E30" i="2"/>
  <c r="E29" i="2"/>
  <c r="E28" i="2"/>
  <c r="E27" i="2"/>
  <c r="E26" i="2"/>
  <c r="E25" i="2"/>
  <c r="G21" i="3" l="1"/>
  <c r="G26" i="7"/>
  <c r="G24" i="2"/>
  <c r="G22" i="2"/>
  <c r="G21" i="6"/>
</calcChain>
</file>

<file path=xl/sharedStrings.xml><?xml version="1.0" encoding="utf-8"?>
<sst xmlns="http://schemas.openxmlformats.org/spreadsheetml/2006/main" count="500" uniqueCount="95">
  <si>
    <t>N</t>
  </si>
  <si>
    <t>Objetivo</t>
  </si>
  <si>
    <t>Perspectiva</t>
  </si>
  <si>
    <t>META</t>
  </si>
  <si>
    <t>Resultado esperado</t>
  </si>
  <si>
    <t>Limite de tiempo</t>
  </si>
  <si>
    <t>Formula del indicador</t>
  </si>
  <si>
    <t>Unidad de medida</t>
  </si>
  <si>
    <t>Perspectiva financiera</t>
  </si>
  <si>
    <t>Perspectiva de clientes</t>
  </si>
  <si>
    <t>Perspectiva de procesos</t>
  </si>
  <si>
    <t>Perspectiva de innovación y aprendizaje</t>
  </si>
  <si>
    <t>Incrementar las ventas totales mensuales</t>
  </si>
  <si>
    <t>Frecuencia de medición</t>
  </si>
  <si>
    <t>Fuentes de información</t>
  </si>
  <si>
    <t>Responsable de la medición</t>
  </si>
  <si>
    <t>FICHA TECNICA DE INDICADORES</t>
  </si>
  <si>
    <t>Incrementar un 15%</t>
  </si>
  <si>
    <t>trimestal</t>
  </si>
  <si>
    <t>mensual</t>
  </si>
  <si>
    <t>anual</t>
  </si>
  <si>
    <t>Porcentual</t>
  </si>
  <si>
    <t>Trimestal</t>
  </si>
  <si>
    <t>Plataforma virtual Dominuos plus</t>
  </si>
  <si>
    <t>Area de ventas</t>
  </si>
  <si>
    <t>Cooperativa coopidrogas</t>
  </si>
  <si>
    <t>Servicio al cliente</t>
  </si>
  <si>
    <t>Administradora</t>
  </si>
  <si>
    <t>Encuesta de satisfaccion</t>
  </si>
  <si>
    <t>( Clientes nuevos/ Clientes actuales)*100</t>
  </si>
  <si>
    <t>Evaluacion de empleados</t>
  </si>
  <si>
    <t>(Capacidad utilizada / capacidad instalada)*100</t>
  </si>
  <si>
    <t>(Ventas mensuales actuales- ventas mensuales del periodo anterior/ Ventas actales)*100</t>
  </si>
  <si>
    <t>Unidad</t>
  </si>
  <si>
    <t>adminstradora</t>
  </si>
  <si>
    <t>administradora</t>
  </si>
  <si>
    <t>(# de capacitaciones ejecutadas/Capacitaciones proyectdas)*100
(# de empleados que asiste al curso/ # de empleados totales)*100</t>
  </si>
  <si>
    <t>Meses</t>
  </si>
  <si>
    <t>Dato Denominador</t>
  </si>
  <si>
    <t>Dato Numerador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</si>
  <si>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</si>
  <si>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</si>
  <si>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</si>
  <si>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</si>
  <si>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</si>
  <si>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</si>
  <si>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</si>
  <si>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</si>
  <si>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</si>
  <si>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</si>
  <si>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</si>
  <si>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</si>
  <si>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COMPORTAMIENTO DEL INDICADOR</t>
  </si>
  <si>
    <t>MEDICIÓN</t>
  </si>
  <si>
    <t xml:space="preserve">Fecha </t>
  </si>
  <si>
    <t>Meta</t>
  </si>
  <si>
    <t>Dato numerador</t>
  </si>
  <si>
    <t>Dato denominador</t>
  </si>
  <si>
    <t>Periodo</t>
  </si>
  <si>
    <t>Resultado</t>
  </si>
  <si>
    <t>RESPONSABLE</t>
  </si>
  <si>
    <t>UNIDAD DE MEDIDA</t>
  </si>
  <si>
    <t>Mensual</t>
  </si>
  <si>
    <t>FORMULA DEL INDICADOR</t>
  </si>
  <si>
    <t>Numerador</t>
  </si>
  <si>
    <t>Denominador</t>
  </si>
  <si>
    <t>INFORMACIÓN PARA LA MEDICIÓN DEL INDICADOR</t>
  </si>
  <si>
    <t>FRECUENCIA DE MEDICIÓN</t>
  </si>
  <si>
    <t>LIMITE DE TIEMPO</t>
  </si>
  <si>
    <t>Anual</t>
  </si>
  <si>
    <t>DEFINICIÓN DEL INIDCADOR</t>
  </si>
  <si>
    <t>OBJETIVO DEL INDICADOR</t>
  </si>
  <si>
    <t>RESULTADO ESPERADO</t>
  </si>
  <si>
    <t>FICHA TECNICA DE INDICADORES DE GESTION</t>
  </si>
  <si>
    <t>Seis meses</t>
  </si>
  <si>
    <t>seis meses</t>
  </si>
  <si>
    <t xml:space="preserve"> Aumentar la rentabilidad de la empresa en cuanto a las ventas netas</t>
  </si>
  <si>
    <t xml:space="preserve"> Satisfacer las necesidades del cliente al momento de adquirir el servicio y los productos ofrecidos en la farmacia</t>
  </si>
  <si>
    <t>Atraer nuevos consumidores, por medio de las estrategias de desarrollo de producto y penetración de mercados</t>
  </si>
  <si>
    <t>Utilizar la capacidad instalada de la plataforma para la sistematización de la empresa</t>
  </si>
  <si>
    <t>Obtener una calificaciones superiores de los empleados encargados de las ventas por parte de los clientes</t>
  </si>
  <si>
    <t>Generar las capacitaciones proyectadas de la empresa, para los empleados</t>
  </si>
  <si>
    <t xml:space="preserve">Generar un 95% de las capacitaciones proyectadas </t>
  </si>
  <si>
    <t xml:space="preserve"> Obtener un 95% de calificaciones superiores</t>
  </si>
  <si>
    <t xml:space="preserve">Utilizar un 90% de la capacidad instalada </t>
  </si>
  <si>
    <t>Atraer un 10% de nuevos consumidores</t>
  </si>
  <si>
    <t>Satisfacer un 98% de las necesidades del cliente</t>
  </si>
  <si>
    <t xml:space="preserve">Aumentar un 10% la rentabilidad </t>
  </si>
  <si>
    <t>Incrementar un 15% las ventas totales mensuales</t>
  </si>
  <si>
    <t>(Utilidad neta actual- Utilidad neta del periodo anterior /Ventas netas actuales )*100</t>
  </si>
  <si>
    <t>(clientes satisfechos/ total de clientes que se aplicaron la encuesta)*100</t>
  </si>
  <si>
    <t>(Calificaciones obtenidas para los empleado superiores/Total de encuestas aplicadas)*100</t>
  </si>
  <si>
    <t>Aumentar un 10% la rentabilidad</t>
  </si>
  <si>
    <t>porcentual</t>
  </si>
  <si>
    <t>3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</si>
</sst>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$&quot;\ * #,##0_-;\-&quot;$&quot;\ * #,##0_-;_-&quot;$&quot;\ 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/>
    <xf numFmtId="9" fontId="0" fillId="0" borderId="0" xfId="2" applyFont="1"/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/>
    <xf numFmtId="9" fontId="0" fillId="0" borderId="1" xfId="2" applyFont="1" applyBorder="1" applyAlignment="1">
      <alignment horizontal="center"/>
    </xf>
    <xf numFmtId="42" fontId="0" fillId="0" borderId="1" xfId="1" applyFont="1" applyBorder="1" applyAlignment="1">
      <alignment horizontal="center"/>
    </xf>
    <xf numFmtId="9" fontId="0" fillId="0" borderId="1" xfId="2" applyFont="1" applyBorder="1"/>
    <xf numFmtId="1" fontId="0" fillId="0" borderId="1" xfId="2" applyNumberFormat="1" applyFont="1" applyBorder="1" applyAlignment="1">
      <alignment horizontal="center"/>
    </xf>
    <xf numFmtId="1" fontId="0" fillId="0" borderId="1" xfId="1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Fill="1" applyAlignment="1"/>
    <xf numFmtId="0" fontId="4" fillId="0" borderId="0" xfId="0" applyFont="1" applyFill="1" applyAlignment="1">
      <alignment vertical="center"/>
    </xf>
    <xf numFmtId="9" fontId="0" fillId="0" borderId="1" xfId="2" applyFont="1" applyFill="1" applyBorder="1"/>
    <xf numFmtId="9" fontId="0" fillId="0" borderId="0" xfId="2" applyFont="1" applyFill="1" applyBorder="1"/>
    <xf numFmtId="0" fontId="0" fillId="0" borderId="1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4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2" borderId="7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9" fontId="0" fillId="0" borderId="1" xfId="2" applyFont="1" applyBorder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vertical="center" wrapText="1"/>
    </xf>
  </cellXfs>
  <cellStyles count="3">
    <cellStyle name="Moneda [0]" xfId="1" builtinId="7"/>
    <cellStyle name="Normal" xfId="0" builtinId="0"/>
    <cellStyle name="Porcentaje" xfId="2" builtinId="5"/>
  </cellStyles>
  <dxfs count="29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375449156170142E-2"/>
          <c:y val="5.0925925925925923E-2"/>
          <c:w val="0.90905178862526859"/>
          <c:h val="0.71762029746281719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'Obj 1'!$B$22:$B$33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'Obj 1'!$G$22:$G$33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7B-481F-AF61-B31886C4EC45}"/>
            </c:ext>
          </c:extLst>
        </c:ser>
        <c:ser>
          <c:idx val="1"/>
          <c:order val="1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val>
            <c:numRef>
              <c:f>'Obj 1'!$D$22:$D$33</c:f>
              <c:numCache>
                <c:formatCode>0%</c:formatCode>
                <c:ptCount val="12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99-4241-AA11-D40C3524A9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432539792"/>
        <c:axId val="432544056"/>
      </c:barChart>
      <c:catAx>
        <c:axId val="432539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2544056"/>
        <c:crosses val="autoZero"/>
        <c:auto val="1"/>
        <c:lblAlgn val="ctr"/>
        <c:lblOffset val="100"/>
        <c:noMultiLvlLbl val="0"/>
      </c:catAx>
      <c:valAx>
        <c:axId val="43254405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2539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'Obj 2'!$B$21:$B$32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'Obj 2'!$G$21:$G$32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39-4EBC-A76C-466592DF9760}"/>
            </c:ext>
          </c:extLst>
        </c:ser>
        <c:ser>
          <c:idx val="1"/>
          <c:order val="1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val>
            <c:numRef>
              <c:f>'Obj 2'!$D$21:$D$32</c:f>
              <c:numCache>
                <c:formatCode>0%</c:formatCode>
                <c:ptCount val="12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39-4EBC-A76C-466592DF9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405157472"/>
        <c:axId val="405163376"/>
      </c:barChart>
      <c:catAx>
        <c:axId val="405157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5163376"/>
        <c:crosses val="autoZero"/>
        <c:auto val="1"/>
        <c:lblAlgn val="ctr"/>
        <c:lblOffset val="100"/>
        <c:noMultiLvlLbl val="0"/>
      </c:catAx>
      <c:valAx>
        <c:axId val="40516337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5157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('Obj 3'!$B$26,'Obj 3'!$B$32)</c:f>
              <c:strCache>
                <c:ptCount val="2"/>
                <c:pt idx="0">
                  <c:v>Junio</c:v>
                </c:pt>
                <c:pt idx="1">
                  <c:v>Diciembre</c:v>
                </c:pt>
              </c:strCache>
            </c:strRef>
          </c:cat>
          <c:val>
            <c:numRef>
              <c:f>('Obj 3'!$G$26,'Obj 3'!$G$32)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B4-41D6-A964-42445F1B97B3}"/>
            </c:ext>
          </c:extLst>
        </c:ser>
        <c:ser>
          <c:idx val="1"/>
          <c:order val="1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val>
            <c:numRef>
              <c:f>('Obj 3'!$D$26,'Obj 3'!$D$32)</c:f>
              <c:numCache>
                <c:formatCode>0%</c:formatCode>
                <c:ptCount val="2"/>
                <c:pt idx="0">
                  <c:v>0.98</c:v>
                </c:pt>
                <c:pt idx="1">
                  <c:v>0.98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B4-41D6-A964-42445F1B9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408808152"/>
        <c:axId val="408816352"/>
      </c:barChart>
      <c:catAx>
        <c:axId val="408808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8816352"/>
        <c:crosses val="autoZero"/>
        <c:auto val="1"/>
        <c:lblAlgn val="ctr"/>
        <c:lblOffset val="100"/>
        <c:noMultiLvlLbl val="0"/>
      </c:catAx>
      <c:valAx>
        <c:axId val="408816352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8808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'Obj 1'!$B$22:$B$33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'Obj 1'!$G$22:$G$33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F0-4B95-89DE-C1491CEE6FE1}"/>
            </c:ext>
          </c:extLst>
        </c:ser>
        <c:ser>
          <c:idx val="1"/>
          <c:order val="1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val>
            <c:numRef>
              <c:f>'Obj 4'!$D$21:$D$32</c:f>
              <c:numCache>
                <c:formatCode>0%</c:formatCode>
                <c:ptCount val="12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EC-4FF2-8122-7F16FE887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432539792"/>
        <c:axId val="432544056"/>
      </c:barChart>
      <c:catAx>
        <c:axId val="432539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2544056"/>
        <c:crosses val="autoZero"/>
        <c:auto val="1"/>
        <c:lblAlgn val="ctr"/>
        <c:lblOffset val="100"/>
        <c:noMultiLvlLbl val="0"/>
      </c:catAx>
      <c:valAx>
        <c:axId val="43254405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2539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'Obj 5'!$B$21:$B$32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'Obj 5'!$G$21:$G$32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A-433F-A15E-7C97D619298B}"/>
            </c:ext>
          </c:extLst>
        </c:ser>
        <c:ser>
          <c:idx val="1"/>
          <c:order val="1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val>
            <c:numRef>
              <c:f>'Obj 5'!$D$21:$D$32</c:f>
              <c:numCache>
                <c:formatCode>0%</c:formatCode>
                <c:ptCount val="12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6A-433F-A15E-7C97D6192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408796672"/>
        <c:axId val="408786504"/>
      </c:barChart>
      <c:catAx>
        <c:axId val="408796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8786504"/>
        <c:crosses val="autoZero"/>
        <c:auto val="1"/>
        <c:lblAlgn val="ctr"/>
        <c:lblOffset val="100"/>
        <c:noMultiLvlLbl val="0"/>
      </c:catAx>
      <c:valAx>
        <c:axId val="408786504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8796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'Obj 6'!$B$21:$B$32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'Obj 6'!$G$21:$G$32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67-47D2-93BB-2A84C2E46E16}"/>
            </c:ext>
          </c:extLst>
        </c:ser>
        <c:ser>
          <c:idx val="1"/>
          <c:order val="1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val>
            <c:numRef>
              <c:f>'Obj 6'!$D$21:$D$32</c:f>
              <c:numCache>
                <c:formatCode>0%</c:formatCode>
                <c:ptCount val="12"/>
                <c:pt idx="0">
                  <c:v>0.95</c:v>
                </c:pt>
                <c:pt idx="1">
                  <c:v>0.95</c:v>
                </c:pt>
                <c:pt idx="2">
                  <c:v>0.95</c:v>
                </c:pt>
                <c:pt idx="3">
                  <c:v>0.95</c:v>
                </c:pt>
                <c:pt idx="4">
                  <c:v>0.95</c:v>
                </c:pt>
                <c:pt idx="5">
                  <c:v>0.95</c:v>
                </c:pt>
                <c:pt idx="6">
                  <c:v>0.95</c:v>
                </c:pt>
                <c:pt idx="7">
                  <c:v>0.95</c:v>
                </c:pt>
                <c:pt idx="8">
                  <c:v>0.95</c:v>
                </c:pt>
                <c:pt idx="9">
                  <c:v>0.95</c:v>
                </c:pt>
                <c:pt idx="10">
                  <c:v>0.95</c:v>
                </c:pt>
                <c:pt idx="11">
                  <c:v>0.95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67-47D2-93BB-2A84C2E46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474828312"/>
        <c:axId val="474829952"/>
      </c:barChart>
      <c:catAx>
        <c:axId val="474828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4829952"/>
        <c:crosses val="autoZero"/>
        <c:auto val="1"/>
        <c:lblAlgn val="ctr"/>
        <c:lblOffset val="100"/>
        <c:noMultiLvlLbl val="0"/>
      </c:catAx>
      <c:valAx>
        <c:axId val="474829952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4828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'Obj 7'!$B$21:$B$32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'Obj 7'!$G$21:$G$32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0C-4D54-ADEE-D4C8FE87D7E3}"/>
            </c:ext>
          </c:extLst>
        </c:ser>
        <c:ser>
          <c:idx val="1"/>
          <c:order val="1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val>
            <c:numRef>
              <c:f>'Obj 7'!$D$21:$D$32</c:f>
              <c:numCache>
                <c:formatCode>0%</c:formatCode>
                <c:ptCount val="12"/>
                <c:pt idx="0">
                  <c:v>0.95</c:v>
                </c:pt>
                <c:pt idx="1">
                  <c:v>0.95</c:v>
                </c:pt>
                <c:pt idx="2">
                  <c:v>0.95</c:v>
                </c:pt>
                <c:pt idx="3">
                  <c:v>0.95</c:v>
                </c:pt>
                <c:pt idx="4">
                  <c:v>0.95</c:v>
                </c:pt>
                <c:pt idx="5">
                  <c:v>0.95</c:v>
                </c:pt>
                <c:pt idx="6">
                  <c:v>0.95</c:v>
                </c:pt>
                <c:pt idx="7">
                  <c:v>0.95</c:v>
                </c:pt>
                <c:pt idx="8">
                  <c:v>0.95</c:v>
                </c:pt>
                <c:pt idx="9">
                  <c:v>0.95</c:v>
                </c:pt>
                <c:pt idx="10">
                  <c:v>0.95</c:v>
                </c:pt>
                <c:pt idx="11">
                  <c:v>0.95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0C-4D54-ADEE-D4C8FE87D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407271592"/>
        <c:axId val="407273888"/>
      </c:barChart>
      <c:catAx>
        <c:axId val="407271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7273888"/>
        <c:crosses val="autoZero"/>
        <c:auto val="1"/>
        <c:lblAlgn val="ctr"/>
        <c:lblOffset val="100"/>
        <c:noMultiLvlLbl val="0"/>
      </c:catAx>
      <c:valAx>
        <c:axId val="407273888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7271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'Obj 7'!$P$21:$P$32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'Obj 7'!$U$21:$U$32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4D-48CA-A1E9-64100629C89D}"/>
            </c:ext>
          </c:extLst>
        </c:ser>
        <c:ser>
          <c:idx val="1"/>
          <c:order val="1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val>
            <c:numRef>
              <c:f>'Obj 7'!$R$21:$R$32</c:f>
              <c:numCache>
                <c:formatCode>0%</c:formatCode>
                <c:ptCount val="12"/>
                <c:pt idx="0">
                  <c:v>0.95</c:v>
                </c:pt>
                <c:pt idx="1">
                  <c:v>0.95</c:v>
                </c:pt>
                <c:pt idx="2">
                  <c:v>0.95</c:v>
                </c:pt>
                <c:pt idx="3">
                  <c:v>0.95</c:v>
                </c:pt>
                <c:pt idx="4">
                  <c:v>0.95</c:v>
                </c:pt>
                <c:pt idx="5">
                  <c:v>0.95</c:v>
                </c:pt>
                <c:pt idx="6">
                  <c:v>0.95</c:v>
                </c:pt>
                <c:pt idx="7">
                  <c:v>0.95</c:v>
                </c:pt>
                <c:pt idx="8">
                  <c:v>0.95</c:v>
                </c:pt>
                <c:pt idx="9">
                  <c:v>0.95</c:v>
                </c:pt>
                <c:pt idx="10">
                  <c:v>0.95</c:v>
                </c:pt>
                <c:pt idx="11">
                  <c:v>0.95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4D-48CA-A1E9-64100629C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479955584"/>
        <c:axId val="479958536"/>
      </c:barChart>
      <c:catAx>
        <c:axId val="47995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58536"/>
        <c:crosses val="autoZero"/>
        <c:auto val="1"/>
        <c:lblAlgn val="ctr"/>
        <c:lblOffset val="100"/>
        <c:noMultiLvlLbl val="0"/>
      </c:catAx>
      <c:valAx>
        <c:axId val="47995853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55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Obj 6'!A1"/><Relationship Id="rId13" Type="http://schemas.openxmlformats.org/officeDocument/2006/relationships/image" Target="../media/image5.png"/><Relationship Id="rId3" Type="http://schemas.openxmlformats.org/officeDocument/2006/relationships/image" Target="../media/image1.jpeg"/><Relationship Id="rId7" Type="http://schemas.openxmlformats.org/officeDocument/2006/relationships/hyperlink" Target="#'Obj 5'!A1"/><Relationship Id="rId12" Type="http://schemas.openxmlformats.org/officeDocument/2006/relationships/image" Target="../media/image4.jpeg"/><Relationship Id="rId2" Type="http://schemas.openxmlformats.org/officeDocument/2006/relationships/hyperlink" Target="#'Obj 1'!A1"/><Relationship Id="rId1" Type="http://schemas.openxmlformats.org/officeDocument/2006/relationships/hyperlink" Target="#'Ficha tecnica de indicadores'!A1"/><Relationship Id="rId6" Type="http://schemas.openxmlformats.org/officeDocument/2006/relationships/hyperlink" Target="#'Obj 4'!A1"/><Relationship Id="rId11" Type="http://schemas.openxmlformats.org/officeDocument/2006/relationships/image" Target="../media/image3.png"/><Relationship Id="rId5" Type="http://schemas.openxmlformats.org/officeDocument/2006/relationships/hyperlink" Target="#'Obj 3'!A1"/><Relationship Id="rId15" Type="http://schemas.openxmlformats.org/officeDocument/2006/relationships/image" Target="../media/image7.png"/><Relationship Id="rId10" Type="http://schemas.openxmlformats.org/officeDocument/2006/relationships/image" Target="../media/image2.jpeg"/><Relationship Id="rId4" Type="http://schemas.openxmlformats.org/officeDocument/2006/relationships/hyperlink" Target="#'Obj 2'!A1"/><Relationship Id="rId9" Type="http://schemas.openxmlformats.org/officeDocument/2006/relationships/hyperlink" Target="#'Obj 7'!A1"/><Relationship Id="rId14" Type="http://schemas.openxmlformats.org/officeDocument/2006/relationships/image" Target="../media/image6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Portada!A1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Portada!A1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Portada!A1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Portada!A1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Portada!A1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Portada!A1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Portada!A1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609600</xdr:colOff>
      <xdr:row>1</xdr:row>
      <xdr:rowOff>85724</xdr:rowOff>
    </xdr:from>
    <xdr:to>
      <xdr:col>12</xdr:col>
      <xdr:colOff>314325</xdr:colOff>
      <xdr:row>8</xdr:row>
      <xdr:rowOff>114299</xdr:rowOff>
    </xdr:to>
    <xdr:sp macro="" textlink="">
      <xdr:nvSpPr>
        <xdr:cNvPr id="8" name="Rectángulo redondeado 7">
          <a:hlinkClick xmlns:r="http://schemas.openxmlformats.org/officeDocument/2006/relationships" r:id="rId1"/>
        </xdr:cNvPr>
        <xdr:cNvSpPr/>
      </xdr:nvSpPr>
      <xdr:spPr>
        <a:xfrm>
          <a:off x="3657600" y="276224"/>
          <a:ext cx="5800725" cy="1362075"/>
        </a:xfrm>
        <a:prstGeom prst="roundRect">
          <a:avLst/>
        </a:prstGeom>
        <a:solidFill>
          <a:schemeClr val="accent2">
            <a:lumMod val="50000"/>
          </a:schemeClr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3200"/>
            <a:t>FICHA DE INDICADORES</a:t>
          </a:r>
          <a:r>
            <a:rPr lang="es-CO" sz="3200" baseline="0"/>
            <a:t> DE GESTION</a:t>
          </a:r>
        </a:p>
        <a:p>
          <a:pPr algn="l"/>
          <a:endParaRPr lang="es-CO" sz="1100"/>
        </a:p>
      </xdr:txBody>
    </xdr:sp>
    <xdr:clientData/>
  </xdr:twoCellAnchor>
  <xdr:twoCellAnchor>
    <xdr:from>
      <xdr:col>0</xdr:col>
      <xdr:colOff>28575</xdr:colOff>
      <xdr:row>12</xdr:row>
      <xdr:rowOff>28575</xdr:rowOff>
    </xdr:from>
    <xdr:to>
      <xdr:col>2</xdr:col>
      <xdr:colOff>171450</xdr:colOff>
      <xdr:row>23</xdr:row>
      <xdr:rowOff>104775</xdr:rowOff>
    </xdr:to>
    <xdr:sp macro="" textlink="">
      <xdr:nvSpPr>
        <xdr:cNvPr id="11" name="Rectángulo redondeado 10">
          <a:hlinkClick xmlns:r="http://schemas.openxmlformats.org/officeDocument/2006/relationships" r:id="rId2"/>
        </xdr:cNvPr>
        <xdr:cNvSpPr/>
      </xdr:nvSpPr>
      <xdr:spPr>
        <a:xfrm>
          <a:off x="28575" y="2314575"/>
          <a:ext cx="1666875" cy="2171700"/>
        </a:xfrm>
        <a:prstGeom prst="roundRect">
          <a:avLst/>
        </a:prstGeom>
        <a:solidFill>
          <a:schemeClr val="accent6">
            <a:lumMod val="50000"/>
          </a:schemeClr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800"/>
            <a:t>Objetivo 1</a:t>
          </a:r>
        </a:p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209550</xdr:colOff>
      <xdr:row>17</xdr:row>
      <xdr:rowOff>114301</xdr:rowOff>
    </xdr:from>
    <xdr:to>
      <xdr:col>1</xdr:col>
      <xdr:colOff>695325</xdr:colOff>
      <xdr:row>21</xdr:row>
      <xdr:rowOff>133351</xdr:rowOff>
    </xdr:to>
    <xdr:pic>
      <xdr:nvPicPr>
        <xdr:cNvPr id="12" name="Imagen 11" descr="Resultado de imagen para aumentar la rentabilidad imagenes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3352801"/>
          <a:ext cx="1247775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342900</xdr:colOff>
      <xdr:row>12</xdr:row>
      <xdr:rowOff>47625</xdr:rowOff>
    </xdr:from>
    <xdr:to>
      <xdr:col>4</xdr:col>
      <xdr:colOff>466725</xdr:colOff>
      <xdr:row>23</xdr:row>
      <xdr:rowOff>123825</xdr:rowOff>
    </xdr:to>
    <xdr:sp macro="" textlink="">
      <xdr:nvSpPr>
        <xdr:cNvPr id="13" name="Rectángulo redondeado 12">
          <a:hlinkClick xmlns:r="http://schemas.openxmlformats.org/officeDocument/2006/relationships" r:id="rId4"/>
        </xdr:cNvPr>
        <xdr:cNvSpPr/>
      </xdr:nvSpPr>
      <xdr:spPr>
        <a:xfrm>
          <a:off x="1866900" y="2333625"/>
          <a:ext cx="1647825" cy="2171700"/>
        </a:xfrm>
        <a:prstGeom prst="roundRect">
          <a:avLst/>
        </a:prstGeom>
        <a:solidFill>
          <a:schemeClr val="accent5">
            <a:lumMod val="50000"/>
          </a:schemeClr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800"/>
            <a:t>Objetivo 2</a:t>
          </a:r>
        </a:p>
        <a:p>
          <a:pPr algn="l"/>
          <a:endParaRPr lang="es-CO" sz="1100"/>
        </a:p>
      </xdr:txBody>
    </xdr:sp>
    <xdr:clientData/>
  </xdr:twoCellAnchor>
  <xdr:twoCellAnchor>
    <xdr:from>
      <xdr:col>4</xdr:col>
      <xdr:colOff>647700</xdr:colOff>
      <xdr:row>12</xdr:row>
      <xdr:rowOff>85725</xdr:rowOff>
    </xdr:from>
    <xdr:to>
      <xdr:col>6</xdr:col>
      <xdr:colOff>714375</xdr:colOff>
      <xdr:row>23</xdr:row>
      <xdr:rowOff>161925</xdr:rowOff>
    </xdr:to>
    <xdr:sp macro="" textlink="">
      <xdr:nvSpPr>
        <xdr:cNvPr id="14" name="Rectángulo redondeado 13">
          <a:hlinkClick xmlns:r="http://schemas.openxmlformats.org/officeDocument/2006/relationships" r:id="rId5"/>
        </xdr:cNvPr>
        <xdr:cNvSpPr/>
      </xdr:nvSpPr>
      <xdr:spPr>
        <a:xfrm>
          <a:off x="3695700" y="2371725"/>
          <a:ext cx="1590675" cy="2171700"/>
        </a:xfrm>
        <a:prstGeom prst="roundRect">
          <a:avLst/>
        </a:prstGeom>
        <a:solidFill>
          <a:schemeClr val="accent4">
            <a:lumMod val="50000"/>
          </a:schemeClr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800"/>
            <a:t>Objetivo 3</a:t>
          </a:r>
        </a:p>
        <a:p>
          <a:pPr algn="l"/>
          <a:endParaRPr lang="es-CO" sz="1100"/>
        </a:p>
      </xdr:txBody>
    </xdr:sp>
    <xdr:clientData/>
  </xdr:twoCellAnchor>
  <xdr:twoCellAnchor>
    <xdr:from>
      <xdr:col>7</xdr:col>
      <xdr:colOff>114300</xdr:colOff>
      <xdr:row>12</xdr:row>
      <xdr:rowOff>104775</xdr:rowOff>
    </xdr:from>
    <xdr:to>
      <xdr:col>9</xdr:col>
      <xdr:colOff>209550</xdr:colOff>
      <xdr:row>23</xdr:row>
      <xdr:rowOff>180975</xdr:rowOff>
    </xdr:to>
    <xdr:sp macro="" textlink="">
      <xdr:nvSpPr>
        <xdr:cNvPr id="15" name="Rectángulo redondeado 14">
          <a:hlinkClick xmlns:r="http://schemas.openxmlformats.org/officeDocument/2006/relationships" r:id="rId6"/>
        </xdr:cNvPr>
        <xdr:cNvSpPr/>
      </xdr:nvSpPr>
      <xdr:spPr>
        <a:xfrm>
          <a:off x="5448300" y="2390775"/>
          <a:ext cx="1619250" cy="2171700"/>
        </a:xfrm>
        <a:prstGeom prst="roundRect">
          <a:avLst/>
        </a:prstGeom>
        <a:solidFill>
          <a:schemeClr val="accent3">
            <a:lumMod val="50000"/>
          </a:schemeClr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800"/>
            <a:t>Objetivo 4</a:t>
          </a:r>
        </a:p>
        <a:p>
          <a:pPr algn="ctr"/>
          <a:endParaRPr lang="es-CO" sz="2800"/>
        </a:p>
        <a:p>
          <a:pPr algn="l"/>
          <a:endParaRPr lang="es-CO" sz="1100"/>
        </a:p>
      </xdr:txBody>
    </xdr:sp>
    <xdr:clientData/>
  </xdr:twoCellAnchor>
  <xdr:twoCellAnchor>
    <xdr:from>
      <xdr:col>9</xdr:col>
      <xdr:colOff>342900</xdr:colOff>
      <xdr:row>12</xdr:row>
      <xdr:rowOff>133350</xdr:rowOff>
    </xdr:from>
    <xdr:to>
      <xdr:col>11</xdr:col>
      <xdr:colOff>400050</xdr:colOff>
      <xdr:row>24</xdr:row>
      <xdr:rowOff>19050</xdr:rowOff>
    </xdr:to>
    <xdr:sp macro="" textlink="">
      <xdr:nvSpPr>
        <xdr:cNvPr id="16" name="Rectángulo redondeado 15">
          <a:hlinkClick xmlns:r="http://schemas.openxmlformats.org/officeDocument/2006/relationships" r:id="rId7"/>
        </xdr:cNvPr>
        <xdr:cNvSpPr/>
      </xdr:nvSpPr>
      <xdr:spPr>
        <a:xfrm>
          <a:off x="7200900" y="2419350"/>
          <a:ext cx="1581150" cy="2171700"/>
        </a:xfrm>
        <a:prstGeom prst="roundRect">
          <a:avLst/>
        </a:prstGeom>
        <a:solidFill>
          <a:schemeClr val="accent2">
            <a:lumMod val="75000"/>
          </a:schemeClr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800"/>
            <a:t>Objetivo 5</a:t>
          </a:r>
        </a:p>
        <a:p>
          <a:pPr algn="l"/>
          <a:endParaRPr lang="es-CO" sz="1100"/>
        </a:p>
      </xdr:txBody>
    </xdr:sp>
    <xdr:clientData/>
  </xdr:twoCellAnchor>
  <xdr:twoCellAnchor>
    <xdr:from>
      <xdr:col>11</xdr:col>
      <xdr:colOff>533400</xdr:colOff>
      <xdr:row>12</xdr:row>
      <xdr:rowOff>133350</xdr:rowOff>
    </xdr:from>
    <xdr:to>
      <xdr:col>13</xdr:col>
      <xdr:colOff>647700</xdr:colOff>
      <xdr:row>24</xdr:row>
      <xdr:rowOff>19050</xdr:rowOff>
    </xdr:to>
    <xdr:sp macro="" textlink="">
      <xdr:nvSpPr>
        <xdr:cNvPr id="17" name="Rectángulo redondeado 16">
          <a:hlinkClick xmlns:r="http://schemas.openxmlformats.org/officeDocument/2006/relationships" r:id="rId8"/>
        </xdr:cNvPr>
        <xdr:cNvSpPr/>
      </xdr:nvSpPr>
      <xdr:spPr>
        <a:xfrm>
          <a:off x="8915400" y="2419350"/>
          <a:ext cx="1638300" cy="2171700"/>
        </a:xfrm>
        <a:prstGeom prst="roundRect">
          <a:avLst/>
        </a:prstGeom>
        <a:solidFill>
          <a:schemeClr val="accent1">
            <a:lumMod val="75000"/>
          </a:schemeClr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800"/>
            <a:t>Objetivo 6</a:t>
          </a:r>
        </a:p>
        <a:p>
          <a:pPr algn="l"/>
          <a:endParaRPr lang="es-CO" sz="1100"/>
        </a:p>
      </xdr:txBody>
    </xdr:sp>
    <xdr:clientData/>
  </xdr:twoCellAnchor>
  <xdr:twoCellAnchor>
    <xdr:from>
      <xdr:col>14</xdr:col>
      <xdr:colOff>28575</xdr:colOff>
      <xdr:row>12</xdr:row>
      <xdr:rowOff>104775</xdr:rowOff>
    </xdr:from>
    <xdr:to>
      <xdr:col>16</xdr:col>
      <xdr:colOff>133350</xdr:colOff>
      <xdr:row>23</xdr:row>
      <xdr:rowOff>180975</xdr:rowOff>
    </xdr:to>
    <xdr:sp macro="" textlink="">
      <xdr:nvSpPr>
        <xdr:cNvPr id="18" name="Rectángulo redondeado 17">
          <a:hlinkClick xmlns:r="http://schemas.openxmlformats.org/officeDocument/2006/relationships" r:id="rId9"/>
        </xdr:cNvPr>
        <xdr:cNvSpPr/>
      </xdr:nvSpPr>
      <xdr:spPr>
        <a:xfrm>
          <a:off x="10696575" y="2390775"/>
          <a:ext cx="1628775" cy="2171700"/>
        </a:xfrm>
        <a:prstGeom prst="roundRect">
          <a:avLst/>
        </a:prstGeom>
        <a:solidFill>
          <a:srgbClr val="FFFF00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800"/>
            <a:t>Objetivo 7</a:t>
          </a:r>
        </a:p>
        <a:p>
          <a:pPr algn="l"/>
          <a:endParaRPr lang="es-CO" sz="1100"/>
        </a:p>
      </xdr:txBody>
    </xdr:sp>
    <xdr:clientData/>
  </xdr:twoCellAnchor>
  <xdr:twoCellAnchor editAs="oneCell">
    <xdr:from>
      <xdr:col>2</xdr:col>
      <xdr:colOff>474156</xdr:colOff>
      <xdr:row>17</xdr:row>
      <xdr:rowOff>142875</xdr:rowOff>
    </xdr:from>
    <xdr:to>
      <xdr:col>4</xdr:col>
      <xdr:colOff>400050</xdr:colOff>
      <xdr:row>22</xdr:row>
      <xdr:rowOff>47625</xdr:rowOff>
    </xdr:to>
    <xdr:pic>
      <xdr:nvPicPr>
        <xdr:cNvPr id="19" name="Imagen 18" descr="Resultado de imagen para aumentar las ventas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8156" y="3381375"/>
          <a:ext cx="1449894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61030</xdr:colOff>
      <xdr:row>17</xdr:row>
      <xdr:rowOff>161925</xdr:rowOff>
    </xdr:from>
    <xdr:to>
      <xdr:col>6</xdr:col>
      <xdr:colOff>560756</xdr:colOff>
      <xdr:row>21</xdr:row>
      <xdr:rowOff>189736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71030" y="3400425"/>
          <a:ext cx="1261726" cy="789811"/>
        </a:xfrm>
        <a:prstGeom prst="rect">
          <a:avLst/>
        </a:prstGeom>
      </xdr:spPr>
    </xdr:pic>
    <xdr:clientData/>
  </xdr:twoCellAnchor>
  <xdr:twoCellAnchor editAs="oneCell">
    <xdr:from>
      <xdr:col>7</xdr:col>
      <xdr:colOff>209549</xdr:colOff>
      <xdr:row>18</xdr:row>
      <xdr:rowOff>45912</xdr:rowOff>
    </xdr:from>
    <xdr:to>
      <xdr:col>9</xdr:col>
      <xdr:colOff>9525</xdr:colOff>
      <xdr:row>22</xdr:row>
      <xdr:rowOff>76199</xdr:rowOff>
    </xdr:to>
    <xdr:pic>
      <xdr:nvPicPr>
        <xdr:cNvPr id="21" name="Imagen 20" descr="Resultado de imagen para atraer al cliente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49" y="3474912"/>
          <a:ext cx="1323976" cy="792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644940</xdr:colOff>
      <xdr:row>18</xdr:row>
      <xdr:rowOff>28575</xdr:rowOff>
    </xdr:from>
    <xdr:to>
      <xdr:col>11</xdr:col>
      <xdr:colOff>160495</xdr:colOff>
      <xdr:row>23</xdr:row>
      <xdr:rowOff>27268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502940" y="3457575"/>
          <a:ext cx="1039555" cy="951193"/>
        </a:xfrm>
        <a:prstGeom prst="rect">
          <a:avLst/>
        </a:prstGeom>
      </xdr:spPr>
    </xdr:pic>
    <xdr:clientData/>
  </xdr:twoCellAnchor>
  <xdr:twoCellAnchor editAs="oneCell">
    <xdr:from>
      <xdr:col>11</xdr:col>
      <xdr:colOff>742950</xdr:colOff>
      <xdr:row>18</xdr:row>
      <xdr:rowOff>87725</xdr:rowOff>
    </xdr:from>
    <xdr:to>
      <xdr:col>13</xdr:col>
      <xdr:colOff>418148</xdr:colOff>
      <xdr:row>22</xdr:row>
      <xdr:rowOff>123192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124950" y="3516725"/>
          <a:ext cx="1199198" cy="797467"/>
        </a:xfrm>
        <a:prstGeom prst="rect">
          <a:avLst/>
        </a:prstGeom>
      </xdr:spPr>
    </xdr:pic>
    <xdr:clientData/>
  </xdr:twoCellAnchor>
  <xdr:twoCellAnchor editAs="oneCell">
    <xdr:from>
      <xdr:col>14</xdr:col>
      <xdr:colOff>150424</xdr:colOff>
      <xdr:row>18</xdr:row>
      <xdr:rowOff>123825</xdr:rowOff>
    </xdr:from>
    <xdr:to>
      <xdr:col>16</xdr:col>
      <xdr:colOff>19047</xdr:colOff>
      <xdr:row>22</xdr:row>
      <xdr:rowOff>85725</xdr:rowOff>
    </xdr:to>
    <xdr:pic>
      <xdr:nvPicPr>
        <xdr:cNvPr id="24" name="Imagen 23" descr="Resultado de imagen para capacitaciones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8424" y="3552825"/>
          <a:ext cx="1392623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20</xdr:row>
      <xdr:rowOff>19050</xdr:rowOff>
    </xdr:from>
    <xdr:to>
      <xdr:col>13</xdr:col>
      <xdr:colOff>742950</xdr:colOff>
      <xdr:row>33</xdr:row>
      <xdr:rowOff>76200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6</xdr:col>
      <xdr:colOff>632809</xdr:colOff>
      <xdr:row>9</xdr:row>
      <xdr:rowOff>20637</xdr:rowOff>
    </xdr:from>
    <xdr:ext cx="4386866" cy="3214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uadroTexto 11"/>
            <xdr:cNvSpPr txBox="1"/>
          </xdr:nvSpPr>
          <xdr:spPr>
            <a:xfrm>
              <a:off x="6090634" y="1735137"/>
              <a:ext cx="4386866" cy="321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𝑈𝑡𝑖𝑙𝑖𝑑𝑎𝑑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𝑛𝑒𝑡𝑎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𝑎𝑐𝑡𝑢𝑎𝑙𝑒𝑠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𝑈𝑡𝑖𝑙𝑖𝑑𝑎𝑑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𝑛𝑒𝑡𝑎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𝑑𝑒𝑙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𝑝𝑒𝑟𝑖𝑜𝑑𝑜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𝑎𝑛𝑡𝑒𝑟𝑖𝑜𝑟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𝑉𝑒𝑛𝑡𝑎𝑠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𝑛𝑒𝑡𝑎𝑠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2" name="CuadroTexto 11"/>
            <xdr:cNvSpPr txBox="1"/>
          </xdr:nvSpPr>
          <xdr:spPr>
            <a:xfrm>
              <a:off x="6090634" y="1735137"/>
              <a:ext cx="4386866" cy="321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CO" sz="1100" b="0" i="0">
                  <a:latin typeface="Cambria Math" panose="02040503050406030204" pitchFamily="18" charset="0"/>
                </a:rPr>
                <a:t>𝑈𝑡𝑖𝑙𝑖𝑑𝑎𝑑 𝑛𝑒𝑡𝑎 𝑎𝑐𝑡𝑢𝑎𝑙𝑒𝑠−𝑈𝑡𝑖𝑙𝑖𝑑𝑎𝑑 𝑛𝑒𝑡𝑎 𝑑𝑒𝑙 𝑝𝑒𝑟𝑖𝑜𝑑𝑜 𝑎𝑛𝑡𝑒𝑟𝑖𝑜𝑟)/(𝑉𝑒𝑛𝑡𝑎𝑠 𝑛𝑒𝑡𝑎𝑠)∗100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14</xdr:col>
      <xdr:colOff>571500</xdr:colOff>
      <xdr:row>5</xdr:row>
      <xdr:rowOff>28575</xdr:rowOff>
    </xdr:from>
    <xdr:to>
      <xdr:col>18</xdr:col>
      <xdr:colOff>19050</xdr:colOff>
      <xdr:row>14</xdr:row>
      <xdr:rowOff>95250</xdr:rowOff>
    </xdr:to>
    <xdr:sp macro="" textlink="">
      <xdr:nvSpPr>
        <xdr:cNvPr id="2" name="Flecha izquierda 1">
          <a:hlinkClick xmlns:r="http://schemas.openxmlformats.org/officeDocument/2006/relationships" r:id="rId2"/>
        </xdr:cNvPr>
        <xdr:cNvSpPr/>
      </xdr:nvSpPr>
      <xdr:spPr>
        <a:xfrm>
          <a:off x="12658725" y="981075"/>
          <a:ext cx="2495550" cy="1781175"/>
        </a:xfrm>
        <a:prstGeom prst="left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3600"/>
            <a:t>PORTADA</a:t>
          </a:r>
        </a:p>
        <a:p>
          <a:pPr algn="l"/>
          <a:endParaRPr lang="es-CO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632809</xdr:colOff>
      <xdr:row>8</xdr:row>
      <xdr:rowOff>20637</xdr:rowOff>
    </xdr:from>
    <xdr:ext cx="4767866" cy="3214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/>
            <xdr:cNvSpPr txBox="1"/>
          </xdr:nvSpPr>
          <xdr:spPr>
            <a:xfrm>
              <a:off x="5204809" y="1544637"/>
              <a:ext cx="4767866" cy="321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𝑉𝑒𝑛𝑡𝑎𝑠</m:t>
                        </m:r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𝑚𝑒𝑛𝑠𝑢𝑎𝑙𝑒𝑠</m:t>
                        </m:r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𝑎𝑐𝑡𝑢𝑎𝑙𝑒𝑠</m:t>
                        </m:r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− </m:t>
                        </m:r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𝑣𝑒𝑛𝑡𝑎𝑠</m:t>
                        </m:r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𝑚𝑒𝑛𝑠𝑢𝑎𝑙𝑒𝑠</m:t>
                        </m:r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𝑑𝑒𝑙</m:t>
                        </m:r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𝑝𝑒𝑟𝑖𝑜𝑑𝑜</m:t>
                        </m:r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𝑎𝑛𝑡𝑒𝑟𝑖𝑜</m:t>
                        </m:r>
                      </m:num>
                      <m:den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𝑉𝑒𝑛𝑡𝑎𝑠</m:t>
                        </m:r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i="1">
                            <a:latin typeface="Cambria Math" panose="02040503050406030204" pitchFamily="18" charset="0"/>
                          </a:rPr>
                          <m:t>𝑎𝑐𝑡𝑎𝑙𝑒𝑠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5204809" y="1544637"/>
              <a:ext cx="4767866" cy="321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1100" i="0">
                  <a:latin typeface="Cambria Math" panose="02040503050406030204" pitchFamily="18" charset="0"/>
                </a:rPr>
                <a:t>(𝑉𝑒𝑛𝑡𝑎𝑠 𝑚𝑒𝑛𝑠𝑢𝑎𝑙𝑒𝑠 𝑎𝑐𝑡𝑢𝑎𝑙𝑒𝑠- 𝑣𝑒𝑛𝑡𝑎𝑠 𝑚𝑒𝑛𝑠𝑢𝑎𝑙𝑒𝑠 𝑑𝑒𝑙 𝑝𝑒𝑟𝑖𝑜𝑑𝑜 𝑎𝑛𝑡𝑒𝑟𝑖𝑜)/(𝑉𝑒𝑛𝑡𝑎𝑠 𝑎𝑐𝑡𝑎𝑙𝑒𝑠)</a:t>
              </a:r>
              <a:r>
                <a:rPr lang="es-CO" sz="1100" b="0" i="0">
                  <a:latin typeface="Cambria Math" panose="02040503050406030204" pitchFamily="18" charset="0"/>
                </a:rPr>
                <a:t>∗100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7</xdr:col>
      <xdr:colOff>57149</xdr:colOff>
      <xdr:row>19</xdr:row>
      <xdr:rowOff>38100</xdr:rowOff>
    </xdr:from>
    <xdr:to>
      <xdr:col>14</xdr:col>
      <xdr:colOff>9525</xdr:colOff>
      <xdr:row>31</xdr:row>
      <xdr:rowOff>152400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600075</xdr:colOff>
      <xdr:row>4</xdr:row>
      <xdr:rowOff>47625</xdr:rowOff>
    </xdr:from>
    <xdr:to>
      <xdr:col>18</xdr:col>
      <xdr:colOff>85725</xdr:colOff>
      <xdr:row>13</xdr:row>
      <xdr:rowOff>114300</xdr:rowOff>
    </xdr:to>
    <xdr:sp macro="" textlink="">
      <xdr:nvSpPr>
        <xdr:cNvPr id="7" name="Flecha izquierda 6">
          <a:hlinkClick xmlns:r="http://schemas.openxmlformats.org/officeDocument/2006/relationships" r:id="rId2"/>
        </xdr:cNvPr>
        <xdr:cNvSpPr/>
      </xdr:nvSpPr>
      <xdr:spPr>
        <a:xfrm>
          <a:off x="11963400" y="809625"/>
          <a:ext cx="2533650" cy="1781175"/>
        </a:xfrm>
        <a:prstGeom prst="left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3600"/>
            <a:t>PORTADA</a:t>
          </a:r>
        </a:p>
        <a:p>
          <a:pPr algn="l"/>
          <a:endParaRPr lang="es-C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632809</xdr:colOff>
      <xdr:row>8</xdr:row>
      <xdr:rowOff>20637</xdr:rowOff>
    </xdr:from>
    <xdr:ext cx="3920141" cy="43704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/>
            <xdr:cNvSpPr txBox="1"/>
          </xdr:nvSpPr>
          <xdr:spPr>
            <a:xfrm>
              <a:off x="5757259" y="1544637"/>
              <a:ext cx="3920141" cy="4370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f>
                    <m:fPr>
                      <m:ctrlPr>
                        <a:rPr lang="es-CO" sz="11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100" b="0" i="1">
                          <a:latin typeface="Cambria Math" panose="02040503050406030204" pitchFamily="18" charset="0"/>
                        </a:rPr>
                        <m:t>𝐶𝑙𝑖𝑒𝑛𝑡𝑒𝑠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𝑠𝑎𝑡𝑖𝑠𝑓𝑒𝑐h𝑜𝑠</m:t>
                      </m:r>
                    </m:num>
                    <m:den>
                      <m:r>
                        <a:rPr lang="es-CO" sz="1100" b="0" i="1">
                          <a:latin typeface="Cambria Math" panose="02040503050406030204" pitchFamily="18" charset="0"/>
                        </a:rPr>
                        <m:t>𝑇𝑜𝑡𝑎𝑙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𝑑𝑒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𝑐𝑙𝑖𝑒𝑛𝑡𝑒𝑠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𝑞𝑢𝑒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𝑠𝑒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𝑙𝑒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𝑎𝑝𝑙𝑖𝑐𝑎𝑟𝑜𝑛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𝑙𝑎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100" b="0" i="1">
                          <a:latin typeface="Cambria Math" panose="02040503050406030204" pitchFamily="18" charset="0"/>
                        </a:rPr>
                        <m:t>𝑒𝑛𝑐𝑢𝑒𝑠𝑡𝑎</m:t>
                      </m:r>
                    </m:den>
                  </m:f>
                </m:oMath>
              </a14:m>
              <a:r>
                <a:rPr lang="es-CO" sz="1100"/>
                <a:t>*100</a:t>
              </a:r>
            </a:p>
            <a:p>
              <a:endParaRPr lang="es-CO" sz="1100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5757259" y="1544637"/>
              <a:ext cx="3920141" cy="4370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CO" sz="1100" b="0" i="0">
                  <a:latin typeface="Cambria Math" panose="02040503050406030204" pitchFamily="18" charset="0"/>
                </a:rPr>
                <a:t>𝐶𝑙𝑖𝑒𝑛𝑡𝑒𝑠 𝑠𝑎𝑡𝑖𝑠𝑓𝑒𝑐ℎ𝑜𝑠)/(𝑇𝑜𝑡𝑎𝑙 𝑑𝑒 𝑐𝑙𝑖𝑒𝑛𝑡𝑒𝑠 𝑞𝑢𝑒 𝑠𝑒 𝑙𝑒 𝑎𝑝𝑙𝑖𝑐𝑎𝑟𝑜𝑛 𝑙𝑎 𝑒𝑛𝑐𝑢𝑒𝑠𝑡𝑎)</a:t>
              </a:r>
              <a:r>
                <a:rPr lang="es-CO" sz="1100"/>
                <a:t>*100</a:t>
              </a:r>
            </a:p>
            <a:p>
              <a:pPr/>
              <a:endParaRPr lang="es-CO" sz="1100"/>
            </a:p>
          </xdr:txBody>
        </xdr:sp>
      </mc:Fallback>
    </mc:AlternateContent>
    <xdr:clientData/>
  </xdr:oneCellAnchor>
  <xdr:twoCellAnchor>
    <xdr:from>
      <xdr:col>7</xdr:col>
      <xdr:colOff>28575</xdr:colOff>
      <xdr:row>19</xdr:row>
      <xdr:rowOff>38099</xdr:rowOff>
    </xdr:from>
    <xdr:to>
      <xdr:col>13</xdr:col>
      <xdr:colOff>752475</xdr:colOff>
      <xdr:row>33</xdr:row>
      <xdr:rowOff>9524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133350</xdr:colOff>
      <xdr:row>5</xdr:row>
      <xdr:rowOff>76200</xdr:rowOff>
    </xdr:from>
    <xdr:to>
      <xdr:col>18</xdr:col>
      <xdr:colOff>381000</xdr:colOff>
      <xdr:row>14</xdr:row>
      <xdr:rowOff>142875</xdr:rowOff>
    </xdr:to>
    <xdr:sp macro="" textlink="">
      <xdr:nvSpPr>
        <xdr:cNvPr id="5" name="Flecha izquierda 4">
          <a:hlinkClick xmlns:r="http://schemas.openxmlformats.org/officeDocument/2006/relationships" r:id="rId2"/>
        </xdr:cNvPr>
        <xdr:cNvSpPr/>
      </xdr:nvSpPr>
      <xdr:spPr>
        <a:xfrm>
          <a:off x="12115800" y="1028700"/>
          <a:ext cx="2533650" cy="1781175"/>
        </a:xfrm>
        <a:prstGeom prst="left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3600"/>
            <a:t>PORTADA</a:t>
          </a:r>
        </a:p>
        <a:p>
          <a:pPr algn="l"/>
          <a:endParaRPr lang="es-CO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19</xdr:row>
      <xdr:rowOff>19050</xdr:rowOff>
    </xdr:from>
    <xdr:to>
      <xdr:col>13</xdr:col>
      <xdr:colOff>752475</xdr:colOff>
      <xdr:row>32</xdr:row>
      <xdr:rowOff>76200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6</xdr:col>
      <xdr:colOff>632809</xdr:colOff>
      <xdr:row>8</xdr:row>
      <xdr:rowOff>20637</xdr:rowOff>
    </xdr:from>
    <xdr:ext cx="3920141" cy="3214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/>
            <xdr:cNvSpPr txBox="1"/>
          </xdr:nvSpPr>
          <xdr:spPr>
            <a:xfrm>
              <a:off x="5204809" y="1544637"/>
              <a:ext cx="3920141" cy="321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𝐶𝑙𝑖𝑒𝑛𝑡𝑒𝑠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𝑛𝑢𝑒𝑣𝑜𝑠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𝐶𝑙𝑖𝑒𝑛𝑡𝑒𝑠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𝑎𝑐𝑡𝑢𝑎𝑙𝑒𝑠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5204809" y="1544637"/>
              <a:ext cx="3920141" cy="321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CO" sz="1100" b="0" i="0">
                  <a:latin typeface="Cambria Math" panose="02040503050406030204" pitchFamily="18" charset="0"/>
                </a:rPr>
                <a:t>𝐶𝑙𝑖𝑒𝑛𝑡𝑒𝑠 𝑛𝑢𝑒𝑣𝑜𝑠)/(𝐶𝑙𝑖𝑒𝑛𝑡𝑒𝑠 𝑎𝑐𝑡𝑢𝑎𝑙𝑒𝑠)∗100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14</xdr:col>
      <xdr:colOff>619125</xdr:colOff>
      <xdr:row>3</xdr:row>
      <xdr:rowOff>133350</xdr:rowOff>
    </xdr:from>
    <xdr:to>
      <xdr:col>18</xdr:col>
      <xdr:colOff>104775</xdr:colOff>
      <xdr:row>13</xdr:row>
      <xdr:rowOff>9525</xdr:rowOff>
    </xdr:to>
    <xdr:sp macro="" textlink="">
      <xdr:nvSpPr>
        <xdr:cNvPr id="4" name="Flecha izquierda 3">
          <a:hlinkClick xmlns:r="http://schemas.openxmlformats.org/officeDocument/2006/relationships" r:id="rId2"/>
        </xdr:cNvPr>
        <xdr:cNvSpPr/>
      </xdr:nvSpPr>
      <xdr:spPr>
        <a:xfrm>
          <a:off x="11925300" y="704850"/>
          <a:ext cx="2533650" cy="1781175"/>
        </a:xfrm>
        <a:prstGeom prst="left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3600"/>
            <a:t>PORTADA</a:t>
          </a:r>
        </a:p>
        <a:p>
          <a:pPr algn="l"/>
          <a:endParaRPr lang="es-CO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632809</xdr:colOff>
      <xdr:row>8</xdr:row>
      <xdr:rowOff>20637</xdr:rowOff>
    </xdr:from>
    <xdr:ext cx="3920141" cy="3499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/>
            <xdr:cNvSpPr txBox="1"/>
          </xdr:nvSpPr>
          <xdr:spPr>
            <a:xfrm>
              <a:off x="5662009" y="1544637"/>
              <a:ext cx="3920141" cy="3499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𝐶𝑎𝑝𝑎𝑐𝑖𝑑𝑎𝑑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𝑢𝑡𝑖𝑙𝑖𝑧𝑎𝑑𝑎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𝐶𝑎𝑝𝑎𝑐𝑖𝑑𝑎𝑑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𝑖𝑛𝑠𝑡𝑎𝑙𝑎𝑑𝑎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5662009" y="1544637"/>
              <a:ext cx="3920141" cy="3499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CO" sz="1100" b="0" i="0">
                  <a:latin typeface="Cambria Math" panose="02040503050406030204" pitchFamily="18" charset="0"/>
                </a:rPr>
                <a:t>𝐶𝑎𝑝𝑎𝑐𝑖𝑑𝑎𝑑 𝑢𝑡𝑖𝑙𝑖𝑧𝑎𝑑𝑎)/(𝐶𝑎𝑝𝑎𝑐𝑖𝑑𝑎𝑑 𝑖𝑛𝑠𝑡𝑎𝑙𝑎𝑑𝑎)∗100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7</xdr:col>
      <xdr:colOff>38099</xdr:colOff>
      <xdr:row>19</xdr:row>
      <xdr:rowOff>38100</xdr:rowOff>
    </xdr:from>
    <xdr:to>
      <xdr:col>13</xdr:col>
      <xdr:colOff>752474</xdr:colOff>
      <xdr:row>31</xdr:row>
      <xdr:rowOff>171450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161925</xdr:colOff>
      <xdr:row>4</xdr:row>
      <xdr:rowOff>152400</xdr:rowOff>
    </xdr:from>
    <xdr:to>
      <xdr:col>18</xdr:col>
      <xdr:colOff>409575</xdr:colOff>
      <xdr:row>14</xdr:row>
      <xdr:rowOff>28575</xdr:rowOff>
    </xdr:to>
    <xdr:sp macro="" textlink="">
      <xdr:nvSpPr>
        <xdr:cNvPr id="5" name="Flecha izquierda 4">
          <a:hlinkClick xmlns:r="http://schemas.openxmlformats.org/officeDocument/2006/relationships" r:id="rId2"/>
        </xdr:cNvPr>
        <xdr:cNvSpPr/>
      </xdr:nvSpPr>
      <xdr:spPr>
        <a:xfrm>
          <a:off x="12382500" y="914400"/>
          <a:ext cx="2533650" cy="1781175"/>
        </a:xfrm>
        <a:prstGeom prst="left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3600"/>
            <a:t>PORTADA</a:t>
          </a:r>
        </a:p>
        <a:p>
          <a:pPr algn="l"/>
          <a:endParaRPr lang="es-CO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632809</xdr:colOff>
      <xdr:row>8</xdr:row>
      <xdr:rowOff>20637</xdr:rowOff>
    </xdr:from>
    <xdr:ext cx="4377341" cy="35035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/>
            <xdr:cNvSpPr txBox="1"/>
          </xdr:nvSpPr>
          <xdr:spPr>
            <a:xfrm>
              <a:off x="5204809" y="1544637"/>
              <a:ext cx="4377341" cy="35035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𝐶𝑎𝑙𝑖𝑓𝑖𝑐𝑎𝑐𝑖𝑜𝑛𝑒𝑠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𝑜𝑏𝑡𝑒𝑛𝑖𝑑𝑎𝑠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𝑝𝑎𝑟𝑎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𝑙𝑜𝑠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𝑒𝑚𝑝𝑙𝑒𝑎𝑑𝑜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𝑠𝑢𝑝𝑒𝑟𝑖𝑜𝑟𝑒𝑠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𝑇𝑜𝑡𝑎𝑙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𝑐𝑙𝑖𝑒𝑛𝑡𝑒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𝑞𝑢𝑒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𝑠𝑒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𝑙𝑒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𝑎𝑝𝑙𝑖𝑐𝑎𝑟𝑜𝑛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𝑙𝑎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𝑒𝑛𝑐𝑢𝑒𝑠𝑡𝑎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5204809" y="1544637"/>
              <a:ext cx="4377341" cy="35035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CO" sz="1100" b="0" i="0">
                  <a:latin typeface="Cambria Math" panose="02040503050406030204" pitchFamily="18" charset="0"/>
                </a:rPr>
                <a:t>𝐶𝑎𝑙𝑖𝑓𝑖𝑐𝑎𝑐𝑖𝑜𝑛𝑒𝑠 𝑜𝑏𝑡𝑒𝑛𝑖𝑑𝑎𝑠 𝑝𝑎𝑟𝑎 𝑙𝑜𝑠 𝑒𝑚𝑝𝑙𝑒𝑎𝑑𝑜 𝑠𝑢𝑝𝑒𝑟𝑖𝑜𝑟𝑒𝑠)/(𝑇𝑜𝑡𝑎𝑙 𝑑𝑒 𝑐𝑙𝑖𝑒𝑛𝑡𝑒 𝑞𝑢𝑒 𝑠𝑒 𝑙𝑒 𝑎𝑝𝑙𝑖𝑐𝑎𝑟𝑜𝑛 𝑙𝑎 𝑒𝑛𝑐𝑢𝑒𝑠𝑡𝑎 )∗100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7</xdr:col>
      <xdr:colOff>57150</xdr:colOff>
      <xdr:row>19</xdr:row>
      <xdr:rowOff>47625</xdr:rowOff>
    </xdr:from>
    <xdr:to>
      <xdr:col>13</xdr:col>
      <xdr:colOff>704850</xdr:colOff>
      <xdr:row>31</xdr:row>
      <xdr:rowOff>123825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419100</xdr:colOff>
      <xdr:row>4</xdr:row>
      <xdr:rowOff>0</xdr:rowOff>
    </xdr:from>
    <xdr:to>
      <xdr:col>17</xdr:col>
      <xdr:colOff>666750</xdr:colOff>
      <xdr:row>13</xdr:row>
      <xdr:rowOff>66675</xdr:rowOff>
    </xdr:to>
    <xdr:sp macro="" textlink="">
      <xdr:nvSpPr>
        <xdr:cNvPr id="5" name="Flecha izquierda 4">
          <a:hlinkClick xmlns:r="http://schemas.openxmlformats.org/officeDocument/2006/relationships" r:id="rId2"/>
        </xdr:cNvPr>
        <xdr:cNvSpPr/>
      </xdr:nvSpPr>
      <xdr:spPr>
        <a:xfrm>
          <a:off x="11953875" y="762000"/>
          <a:ext cx="2533650" cy="1781175"/>
        </a:xfrm>
        <a:prstGeom prst="left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3600"/>
            <a:t>PORTADA</a:t>
          </a:r>
        </a:p>
        <a:p>
          <a:pPr algn="l"/>
          <a:endParaRPr lang="es-CO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632809</xdr:colOff>
      <xdr:row>8</xdr:row>
      <xdr:rowOff>20637</xdr:rowOff>
    </xdr:from>
    <xdr:ext cx="3920141" cy="3499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/>
            <xdr:cNvSpPr txBox="1"/>
          </xdr:nvSpPr>
          <xdr:spPr>
            <a:xfrm>
              <a:off x="5814409" y="1544637"/>
              <a:ext cx="3920141" cy="3499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#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𝑐𝑎𝑝𝑎𝑐𝑖𝑡𝑎𝑐𝑖𝑜𝑛𝑒𝑠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𝑒𝑗𝑒𝑐𝑢𝑡𝑎𝑑𝑎𝑠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𝐶𝑎𝑝𝑎𝑐𝑖𝑡𝑎𝑐𝑖𝑜𝑛𝑒𝑠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𝑝𝑟𝑜𝑦𝑒𝑐𝑡𝑎𝑑𝑎𝑠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5814409" y="1544637"/>
              <a:ext cx="3920141" cy="3499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CO" sz="1100" b="0" i="0">
                  <a:latin typeface="Cambria Math" panose="02040503050406030204" pitchFamily="18" charset="0"/>
                </a:rPr>
                <a:t># 𝑑𝑒 𝑐𝑎𝑝𝑎𝑐𝑖𝑡𝑎𝑐𝑖𝑜𝑛𝑒𝑠 𝑒𝑗𝑒𝑐𝑢𝑡𝑎𝑑𝑎𝑠)/(𝐶𝑎𝑝𝑎𝑐𝑖𝑡𝑎𝑐𝑖𝑜𝑛𝑒𝑠 𝑝𝑟𝑜𝑦𝑒𝑐𝑡𝑎𝑑𝑎𝑠)∗100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20</xdr:col>
      <xdr:colOff>632809</xdr:colOff>
      <xdr:row>8</xdr:row>
      <xdr:rowOff>20637</xdr:rowOff>
    </xdr:from>
    <xdr:ext cx="3920141" cy="3499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/>
            <xdr:cNvSpPr txBox="1"/>
          </xdr:nvSpPr>
          <xdr:spPr>
            <a:xfrm>
              <a:off x="16482409" y="1544637"/>
              <a:ext cx="3920141" cy="3499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#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𝑒𝑚𝑝𝑙𝑒𝑎𝑑𝑜𝑠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𝑞𝑢𝑒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𝑎𝑠𝑖𝑠𝑡𝑒𝑛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𝑎𝑙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𝑐𝑢𝑟𝑠𝑜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#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𝑒𝑚𝑝𝑙𝑒𝑎𝑑𝑜𝑠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𝑡𝑜𝑡𝑎𝑙𝑒𝑠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" name="CuadroTexto 4"/>
            <xdr:cNvSpPr txBox="1"/>
          </xdr:nvSpPr>
          <xdr:spPr>
            <a:xfrm>
              <a:off x="16482409" y="1544637"/>
              <a:ext cx="3920141" cy="3499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CO" sz="1100" b="0" i="0">
                  <a:latin typeface="Cambria Math" panose="02040503050406030204" pitchFamily="18" charset="0"/>
                </a:rPr>
                <a:t># 𝑑𝑒 𝑒𝑚𝑝𝑙𝑒𝑎𝑑𝑜𝑠 𝑞𝑢𝑒 𝑎𝑠𝑖𝑠𝑡𝑒𝑛 𝑎𝑙 𝑐𝑢𝑟𝑠𝑜)/(# 𝑑𝑒 𝑒𝑚𝑝𝑙𝑒𝑎𝑑𝑜𝑠 𝑡𝑜𝑡𝑎𝑙𝑒𝑠)∗100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7</xdr:col>
      <xdr:colOff>66674</xdr:colOff>
      <xdr:row>19</xdr:row>
      <xdr:rowOff>38099</xdr:rowOff>
    </xdr:from>
    <xdr:to>
      <xdr:col>14</xdr:col>
      <xdr:colOff>38100</xdr:colOff>
      <xdr:row>31</xdr:row>
      <xdr:rowOff>161924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66674</xdr:colOff>
      <xdr:row>19</xdr:row>
      <xdr:rowOff>28575</xdr:rowOff>
    </xdr:from>
    <xdr:to>
      <xdr:col>27</xdr:col>
      <xdr:colOff>723899</xdr:colOff>
      <xdr:row>32</xdr:row>
      <xdr:rowOff>28575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361950</xdr:colOff>
      <xdr:row>4</xdr:row>
      <xdr:rowOff>76200</xdr:rowOff>
    </xdr:from>
    <xdr:to>
      <xdr:col>31</xdr:col>
      <xdr:colOff>609600</xdr:colOff>
      <xdr:row>13</xdr:row>
      <xdr:rowOff>142875</xdr:rowOff>
    </xdr:to>
    <xdr:sp macro="" textlink="">
      <xdr:nvSpPr>
        <xdr:cNvPr id="8" name="Flecha izquierda 7">
          <a:hlinkClick xmlns:r="http://schemas.openxmlformats.org/officeDocument/2006/relationships" r:id="rId3"/>
        </xdr:cNvPr>
        <xdr:cNvSpPr/>
      </xdr:nvSpPr>
      <xdr:spPr>
        <a:xfrm>
          <a:off x="23279100" y="838200"/>
          <a:ext cx="2533650" cy="1781175"/>
        </a:xfrm>
        <a:prstGeom prst="left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3600"/>
            <a:t>PORTADA</a:t>
          </a:r>
        </a:p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showGridLines="0" tabSelected="1" workbookViewId="0"/>
  </sheetViews>
  <sheetFormatPr baseColWidth="10" defaultRowHeight="15" x14ac:dyDescent="0.25"/>
  <sheetData>
    <row r="1" spans="1:19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28"/>
      <c r="S1" s="28"/>
    </row>
    <row r="2" spans="1:19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28"/>
      <c r="S2" s="28"/>
    </row>
    <row r="3" spans="1:19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28"/>
      <c r="S3" s="28"/>
    </row>
    <row r="4" spans="1:19" ht="15" customHeight="1" x14ac:dyDescent="0.25">
      <c r="A4" s="50"/>
      <c r="B4" s="50"/>
      <c r="C4" s="50"/>
      <c r="D4" s="50"/>
      <c r="E4" s="51"/>
      <c r="F4" s="22"/>
      <c r="G4" s="22"/>
      <c r="H4" s="22"/>
      <c r="I4" s="22"/>
      <c r="J4" s="22"/>
      <c r="K4" s="22"/>
      <c r="L4" s="22"/>
      <c r="M4" s="50"/>
      <c r="N4" s="50"/>
      <c r="O4" s="50"/>
      <c r="P4" s="50"/>
      <c r="Q4" s="50"/>
      <c r="R4" s="28"/>
      <c r="S4" s="28"/>
    </row>
    <row r="5" spans="1:19" x14ac:dyDescent="0.25">
      <c r="A5" s="50"/>
      <c r="B5" s="50"/>
      <c r="C5" s="50"/>
      <c r="D5" s="50"/>
      <c r="E5" s="22"/>
      <c r="F5" s="22"/>
      <c r="G5" s="22"/>
      <c r="H5" s="22"/>
      <c r="I5" s="22"/>
      <c r="J5" s="22"/>
      <c r="K5" s="22"/>
      <c r="L5" s="22"/>
      <c r="M5" s="50"/>
      <c r="N5" s="50"/>
      <c r="O5" s="50"/>
      <c r="P5" s="50"/>
      <c r="Q5" s="50"/>
      <c r="R5" s="28"/>
      <c r="S5" s="28"/>
    </row>
    <row r="6" spans="1:19" x14ac:dyDescent="0.25">
      <c r="A6" s="50"/>
      <c r="B6" s="50"/>
      <c r="C6" s="50"/>
      <c r="D6" s="50"/>
      <c r="E6" s="22"/>
      <c r="F6" s="22"/>
      <c r="G6" s="22"/>
      <c r="H6" s="22"/>
      <c r="I6" s="22"/>
      <c r="J6" s="22"/>
      <c r="K6" s="22"/>
      <c r="L6" s="22"/>
      <c r="M6" s="50"/>
      <c r="N6" s="50"/>
      <c r="O6" s="50"/>
      <c r="P6" s="50"/>
      <c r="Q6" s="50"/>
      <c r="R6" s="28"/>
      <c r="S6" s="28"/>
    </row>
    <row r="7" spans="1:19" x14ac:dyDescent="0.25">
      <c r="A7" s="50"/>
      <c r="B7" s="50"/>
      <c r="C7" s="50"/>
      <c r="D7" s="50"/>
      <c r="E7" s="22"/>
      <c r="F7" s="22"/>
      <c r="G7" s="22"/>
      <c r="H7" s="22"/>
      <c r="I7" s="22"/>
      <c r="J7" s="22"/>
      <c r="K7" s="22"/>
      <c r="L7" s="22"/>
      <c r="M7" s="50"/>
      <c r="N7" s="50"/>
      <c r="O7" s="50"/>
      <c r="P7" s="50"/>
      <c r="Q7" s="50"/>
      <c r="R7" s="28"/>
      <c r="S7" s="28"/>
    </row>
    <row r="8" spans="1:19" x14ac:dyDescent="0.25">
      <c r="A8" s="50"/>
      <c r="B8" s="50"/>
      <c r="C8" s="50"/>
      <c r="D8" s="50"/>
      <c r="E8" s="22"/>
      <c r="F8" s="22"/>
      <c r="G8" s="22"/>
      <c r="H8" s="22"/>
      <c r="I8" s="22"/>
      <c r="J8" s="22"/>
      <c r="K8" s="22"/>
      <c r="L8" s="22"/>
      <c r="M8" s="50"/>
      <c r="N8" s="50"/>
      <c r="O8" s="50"/>
      <c r="P8" s="50"/>
      <c r="Q8" s="50"/>
      <c r="R8" s="28"/>
      <c r="S8" s="28"/>
    </row>
    <row r="9" spans="1:19" x14ac:dyDescent="0.25">
      <c r="A9" s="50"/>
      <c r="B9" s="50"/>
      <c r="C9" s="50"/>
      <c r="D9" s="50"/>
      <c r="E9" s="22"/>
      <c r="F9" s="22"/>
      <c r="G9" s="22"/>
      <c r="H9" s="22"/>
      <c r="I9" s="22"/>
      <c r="J9" s="22"/>
      <c r="K9" s="22"/>
      <c r="L9" s="22"/>
      <c r="M9" s="50"/>
      <c r="N9" s="50"/>
      <c r="O9" s="50"/>
      <c r="P9" s="50"/>
      <c r="Q9" s="50"/>
      <c r="R9" s="28"/>
      <c r="S9" s="28"/>
    </row>
    <row r="10" spans="1:19" x14ac:dyDescent="0.25">
      <c r="A10" s="50"/>
      <c r="B10" s="50"/>
      <c r="C10" s="50"/>
      <c r="D10" s="50"/>
      <c r="E10" s="22"/>
      <c r="F10" s="22"/>
      <c r="G10" s="22"/>
      <c r="H10" s="22"/>
      <c r="I10" s="22"/>
      <c r="J10" s="22"/>
      <c r="K10" s="22"/>
      <c r="L10" s="22"/>
      <c r="M10" s="50"/>
      <c r="N10" s="50"/>
      <c r="O10" s="50"/>
      <c r="P10" s="50"/>
      <c r="Q10" s="50"/>
      <c r="R10" s="28"/>
      <c r="S10" s="28"/>
    </row>
    <row r="11" spans="1:19" x14ac:dyDescent="0.25">
      <c r="A11" s="50"/>
      <c r="B11" s="50"/>
      <c r="C11" s="50"/>
      <c r="D11" s="50"/>
      <c r="E11" s="22"/>
      <c r="F11" s="22"/>
      <c r="G11" s="22"/>
      <c r="H11" s="22"/>
      <c r="I11" s="22"/>
      <c r="J11" s="22"/>
      <c r="K11" s="22"/>
      <c r="L11" s="22"/>
      <c r="M11" s="50"/>
      <c r="N11" s="50"/>
      <c r="O11" s="50"/>
      <c r="P11" s="50"/>
      <c r="Q11" s="50"/>
      <c r="R11" s="28"/>
      <c r="S11" s="28"/>
    </row>
    <row r="12" spans="1:19" x14ac:dyDescent="0.25">
      <c r="A12" s="50"/>
      <c r="B12" s="50"/>
      <c r="C12" s="50"/>
      <c r="D12" s="50"/>
      <c r="E12" s="22"/>
      <c r="F12" s="22"/>
      <c r="G12" s="22"/>
      <c r="H12" s="22"/>
      <c r="I12" s="22"/>
      <c r="J12" s="22"/>
      <c r="K12" s="22"/>
      <c r="L12" s="22"/>
      <c r="M12" s="50"/>
      <c r="N12" s="50"/>
      <c r="O12" s="50"/>
      <c r="P12" s="50"/>
      <c r="Q12" s="50"/>
      <c r="R12" s="28"/>
      <c r="S12" s="28"/>
    </row>
    <row r="13" spans="1:19" x14ac:dyDescent="0.25">
      <c r="A13" s="50"/>
      <c r="B13" s="50"/>
      <c r="C13" s="50"/>
      <c r="D13" s="50"/>
      <c r="E13" s="22"/>
      <c r="F13" s="22"/>
      <c r="G13" s="22"/>
      <c r="H13" s="22"/>
      <c r="I13" s="22"/>
      <c r="J13" s="22"/>
      <c r="K13" s="22"/>
      <c r="L13" s="22"/>
      <c r="M13" s="50"/>
      <c r="N13" s="50"/>
      <c r="O13" s="50"/>
      <c r="P13" s="50"/>
      <c r="Q13" s="50"/>
      <c r="R13" s="28"/>
      <c r="S13" s="28"/>
    </row>
    <row r="14" spans="1:19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28"/>
      <c r="S14" s="28"/>
    </row>
    <row r="15" spans="1:19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28"/>
      <c r="S15" s="28"/>
    </row>
    <row r="16" spans="1:19" x14ac:dyDescent="0.25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28"/>
      <c r="S16" s="28"/>
    </row>
    <row r="17" spans="1:19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28"/>
      <c r="S17" s="28"/>
    </row>
    <row r="18" spans="1:19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28"/>
      <c r="S18" s="28"/>
    </row>
    <row r="19" spans="1:19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28"/>
      <c r="S19" s="28"/>
    </row>
    <row r="20" spans="1:19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28"/>
      <c r="S20" s="28"/>
    </row>
    <row r="21" spans="1:19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28"/>
      <c r="S21" s="28"/>
    </row>
    <row r="22" spans="1:19" x14ac:dyDescent="0.2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28"/>
      <c r="S22" s="28"/>
    </row>
    <row r="23" spans="1:19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28"/>
      <c r="S23" s="28"/>
    </row>
    <row r="24" spans="1:19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28"/>
      <c r="S24" s="28"/>
    </row>
    <row r="25" spans="1:19" x14ac:dyDescent="0.25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28"/>
      <c r="S25" s="28"/>
    </row>
    <row r="26" spans="1:19" x14ac:dyDescent="0.2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28"/>
      <c r="S26" s="28"/>
    </row>
    <row r="27" spans="1:19" x14ac:dyDescent="0.25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28"/>
      <c r="S27" s="28"/>
    </row>
    <row r="28" spans="1:19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28"/>
      <c r="S28" s="28"/>
    </row>
    <row r="29" spans="1:19" x14ac:dyDescent="0.25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28"/>
      <c r="S29" s="28"/>
    </row>
    <row r="30" spans="1:19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28"/>
      <c r="S30" s="28"/>
    </row>
    <row r="31" spans="1:19" x14ac:dyDescent="0.2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28"/>
      <c r="S31" s="28"/>
    </row>
    <row r="32" spans="1:19" x14ac:dyDescent="0.25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28"/>
      <c r="S32" s="28"/>
    </row>
    <row r="33" spans="1:19" x14ac:dyDescent="0.25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28"/>
      <c r="S33" s="28"/>
    </row>
    <row r="34" spans="1:19" x14ac:dyDescent="0.25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28"/>
      <c r="S34" s="28"/>
    </row>
    <row r="35" spans="1:19" x14ac:dyDescent="0.2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28"/>
      <c r="S35" s="28"/>
    </row>
    <row r="36" spans="1:19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28"/>
      <c r="S36" s="28"/>
    </row>
    <row r="37" spans="1:19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28"/>
      <c r="S37" s="28"/>
    </row>
    <row r="38" spans="1:19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28"/>
      <c r="S38" s="28"/>
    </row>
    <row r="39" spans="1:19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28"/>
      <c r="S39" s="28"/>
    </row>
    <row r="40" spans="1:19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28"/>
      <c r="S40" s="28"/>
    </row>
    <row r="41" spans="1:19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28"/>
      <c r="S41" s="28"/>
    </row>
    <row r="42" spans="1:19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28"/>
      <c r="S42" s="28"/>
    </row>
    <row r="43" spans="1:19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28"/>
      <c r="S43" s="28"/>
    </row>
    <row r="44" spans="1:19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28"/>
      <c r="S44" s="28"/>
    </row>
    <row r="45" spans="1:19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28"/>
      <c r="S45" s="28"/>
    </row>
    <row r="46" spans="1:19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28"/>
      <c r="S46" s="28"/>
    </row>
    <row r="47" spans="1:19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28"/>
      <c r="S47" s="28"/>
    </row>
    <row r="48" spans="1:19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28"/>
      <c r="S48" s="28"/>
    </row>
    <row r="49" spans="1:19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28"/>
      <c r="S49" s="28"/>
    </row>
    <row r="50" spans="1:19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28"/>
      <c r="S50" s="28"/>
    </row>
    <row r="51" spans="1:19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28"/>
      <c r="S51" s="28"/>
    </row>
    <row r="52" spans="1:19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28"/>
      <c r="S52" s="28"/>
    </row>
    <row r="53" spans="1:19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28"/>
      <c r="S53" s="28"/>
    </row>
    <row r="54" spans="1:19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28"/>
      <c r="S54" s="28"/>
    </row>
    <row r="55" spans="1:19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28"/>
      <c r="S55" s="28"/>
    </row>
    <row r="56" spans="1:19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28"/>
      <c r="S56" s="28"/>
    </row>
    <row r="57" spans="1:19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28"/>
      <c r="S57" s="28"/>
    </row>
    <row r="58" spans="1:19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28"/>
      <c r="S58" s="28"/>
    </row>
    <row r="59" spans="1:19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28"/>
      <c r="S59" s="28"/>
    </row>
    <row r="60" spans="1:19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28"/>
      <c r="S60" s="28"/>
    </row>
    <row r="61" spans="1:19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28"/>
      <c r="S61" s="28"/>
    </row>
    <row r="62" spans="1:19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28"/>
      <c r="S62" s="28"/>
    </row>
    <row r="63" spans="1:19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28"/>
      <c r="S63" s="28"/>
    </row>
    <row r="64" spans="1:19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28"/>
      <c r="S64" s="28"/>
    </row>
    <row r="65" spans="1:19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28"/>
      <c r="S65" s="28"/>
    </row>
    <row r="66" spans="1:19" x14ac:dyDescent="0.25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28"/>
      <c r="S66" s="28"/>
    </row>
    <row r="67" spans="1:19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28"/>
      <c r="S67" s="28"/>
    </row>
    <row r="68" spans="1:19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28"/>
      <c r="S68" s="28"/>
    </row>
    <row r="69" spans="1:19" x14ac:dyDescent="0.25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28"/>
      <c r="S69" s="28"/>
    </row>
    <row r="70" spans="1:19" x14ac:dyDescent="0.25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28"/>
      <c r="S70" s="28"/>
    </row>
    <row r="71" spans="1:19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28"/>
      <c r="S71" s="28"/>
    </row>
    <row r="72" spans="1:19" x14ac:dyDescent="0.25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28"/>
      <c r="S72" s="28"/>
    </row>
    <row r="73" spans="1:19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28"/>
      <c r="S73" s="28"/>
    </row>
    <row r="74" spans="1:19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28"/>
      <c r="S74" s="28"/>
    </row>
    <row r="75" spans="1:19" x14ac:dyDescent="0.25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28"/>
      <c r="S75" s="28"/>
    </row>
    <row r="76" spans="1:19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28"/>
      <c r="S76" s="28"/>
    </row>
    <row r="77" spans="1:19" x14ac:dyDescent="0.25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</row>
    <row r="78" spans="1:19" x14ac:dyDescent="0.25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</row>
    <row r="79" spans="1:19" x14ac:dyDescent="0.25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</row>
    <row r="80" spans="1:19" x14ac:dyDescent="0.25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</row>
    <row r="81" spans="1:17" x14ac:dyDescent="0.25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</row>
    <row r="82" spans="1:17" x14ac:dyDescent="0.25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  <row r="83" spans="1:17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</row>
    <row r="84" spans="1:17" x14ac:dyDescent="0.25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</row>
    <row r="85" spans="1:17" x14ac:dyDescent="0.25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</row>
    <row r="86" spans="1:17" x14ac:dyDescent="0.25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</row>
    <row r="87" spans="1:17" x14ac:dyDescent="0.25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</row>
    <row r="88" spans="1:17" x14ac:dyDescent="0.25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</row>
    <row r="89" spans="1:17" x14ac:dyDescent="0.25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</row>
    <row r="90" spans="1:17" x14ac:dyDescent="0.25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</row>
    <row r="91" spans="1:17" x14ac:dyDescent="0.25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</row>
    <row r="92" spans="1:17" x14ac:dyDescent="0.25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</row>
    <row r="93" spans="1:17" x14ac:dyDescent="0.25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</row>
    <row r="94" spans="1:17" x14ac:dyDescent="0.25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</row>
    <row r="95" spans="1:17" x14ac:dyDescent="0.25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</row>
    <row r="96" spans="1:17" x14ac:dyDescent="0.25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</row>
    <row r="97" spans="1:17" x14ac:dyDescent="0.25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</row>
    <row r="98" spans="1:17" x14ac:dyDescent="0.25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</row>
    <row r="99" spans="1:17" x14ac:dyDescent="0.25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</row>
    <row r="100" spans="1:17" x14ac:dyDescent="0.25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</row>
    <row r="101" spans="1:17" x14ac:dyDescent="0.25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</row>
    <row r="102" spans="1:17" x14ac:dyDescent="0.25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</row>
    <row r="103" spans="1:17" x14ac:dyDescent="0.25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</row>
    <row r="104" spans="1:17" x14ac:dyDescent="0.25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</row>
    <row r="105" spans="1:17" x14ac:dyDescent="0.25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</row>
    <row r="106" spans="1:17" x14ac:dyDescent="0.25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</row>
    <row r="107" spans="1:17" x14ac:dyDescent="0.25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</row>
    <row r="108" spans="1:17" x14ac:dyDescent="0.25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</row>
    <row r="109" spans="1:17" x14ac:dyDescent="0.25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</row>
    <row r="110" spans="1:17" x14ac:dyDescent="0.25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</row>
    <row r="111" spans="1:17" x14ac:dyDescent="0.25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</row>
    <row r="112" spans="1:17" x14ac:dyDescent="0.25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</row>
    <row r="113" spans="1:17" x14ac:dyDescent="0.25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</row>
    <row r="114" spans="1:17" x14ac:dyDescent="0.25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</row>
    <row r="115" spans="1:17" x14ac:dyDescent="0.25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</row>
    <row r="116" spans="1:17" x14ac:dyDescent="0.25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</row>
    <row r="117" spans="1:17" x14ac:dyDescent="0.25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</row>
    <row r="118" spans="1:17" x14ac:dyDescent="0.25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</row>
    <row r="119" spans="1:17" x14ac:dyDescent="0.25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</row>
    <row r="120" spans="1:17" x14ac:dyDescent="0.25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</row>
    <row r="121" spans="1:17" x14ac:dyDescent="0.25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</row>
    <row r="122" spans="1:17" x14ac:dyDescent="0.25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</row>
    <row r="123" spans="1:17" x14ac:dyDescent="0.25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</row>
    <row r="124" spans="1:17" x14ac:dyDescent="0.25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</row>
    <row r="125" spans="1:17" x14ac:dyDescent="0.25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</row>
    <row r="126" spans="1:17" x14ac:dyDescent="0.25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</row>
    <row r="127" spans="1:17" x14ac:dyDescent="0.25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</row>
    <row r="128" spans="1:17" x14ac:dyDescent="0.25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</row>
    <row r="129" spans="1:17" x14ac:dyDescent="0.25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</row>
    <row r="130" spans="1:17" x14ac:dyDescent="0.25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</row>
    <row r="131" spans="1:17" x14ac:dyDescent="0.25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</row>
    <row r="132" spans="1:17" x14ac:dyDescent="0.25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0"/>
  <sheetViews>
    <sheetView showGridLines="0" zoomScaleNormal="100" workbookViewId="0"/>
  </sheetViews>
  <sheetFormatPr baseColWidth="10" defaultRowHeight="15" x14ac:dyDescent="0.25"/>
  <cols>
    <col min="2" max="2" width="5.5703125" customWidth="1"/>
    <col min="3" max="3" width="30.28515625" customWidth="1"/>
    <col min="4" max="4" width="20.42578125" customWidth="1"/>
    <col min="5" max="5" width="15" customWidth="1"/>
    <col min="7" max="7" width="28.5703125" customWidth="1"/>
    <col min="10" max="10" width="17.85546875" customWidth="1"/>
    <col min="11" max="11" width="17.7109375" customWidth="1"/>
  </cols>
  <sheetData>
    <row r="2" spans="2:11" x14ac:dyDescent="0.25">
      <c r="B2" s="29" t="s">
        <v>0</v>
      </c>
      <c r="C2" s="29" t="s">
        <v>1</v>
      </c>
      <c r="D2" s="29" t="s">
        <v>2</v>
      </c>
      <c r="E2" s="29" t="s">
        <v>3</v>
      </c>
      <c r="F2" s="29"/>
      <c r="G2" s="30" t="s">
        <v>16</v>
      </c>
      <c r="H2" s="30"/>
      <c r="I2" s="30"/>
      <c r="J2" s="30"/>
      <c r="K2" s="30"/>
    </row>
    <row r="3" spans="2:11" ht="45" x14ac:dyDescent="0.25">
      <c r="B3" s="29"/>
      <c r="C3" s="29"/>
      <c r="D3" s="29"/>
      <c r="E3" s="3" t="s">
        <v>4</v>
      </c>
      <c r="F3" s="3" t="s">
        <v>5</v>
      </c>
      <c r="G3" s="3" t="s">
        <v>6</v>
      </c>
      <c r="H3" s="3" t="s">
        <v>7</v>
      </c>
      <c r="I3" s="3" t="s">
        <v>13</v>
      </c>
      <c r="J3" s="3" t="s">
        <v>14</v>
      </c>
      <c r="K3" s="3" t="s">
        <v>15</v>
      </c>
    </row>
    <row r="4" spans="2:11" ht="45" x14ac:dyDescent="0.25">
      <c r="B4" s="4">
        <v>1</v>
      </c>
      <c r="C4" s="5" t="s">
        <v>76</v>
      </c>
      <c r="D4" s="6" t="s">
        <v>8</v>
      </c>
      <c r="E4" s="6" t="s">
        <v>87</v>
      </c>
      <c r="F4" s="7" t="s">
        <v>20</v>
      </c>
      <c r="G4" s="5" t="s">
        <v>89</v>
      </c>
      <c r="H4" s="7" t="s">
        <v>21</v>
      </c>
      <c r="I4" s="7" t="s">
        <v>19</v>
      </c>
      <c r="J4" s="6" t="s">
        <v>23</v>
      </c>
      <c r="K4" s="7" t="s">
        <v>27</v>
      </c>
    </row>
    <row r="5" spans="2:11" ht="59.25" customHeight="1" x14ac:dyDescent="0.25">
      <c r="B5" s="4">
        <v>2</v>
      </c>
      <c r="C5" s="6" t="s">
        <v>12</v>
      </c>
      <c r="D5" s="6" t="s">
        <v>8</v>
      </c>
      <c r="E5" s="6" t="s">
        <v>88</v>
      </c>
      <c r="F5" s="6" t="s">
        <v>18</v>
      </c>
      <c r="G5" s="6" t="s">
        <v>32</v>
      </c>
      <c r="H5" s="7" t="s">
        <v>21</v>
      </c>
      <c r="I5" s="6" t="s">
        <v>19</v>
      </c>
      <c r="J5" s="6" t="s">
        <v>23</v>
      </c>
      <c r="K5" s="7" t="s">
        <v>34</v>
      </c>
    </row>
    <row r="6" spans="2:11" ht="60" x14ac:dyDescent="0.25">
      <c r="B6" s="4">
        <v>3</v>
      </c>
      <c r="C6" s="6" t="s">
        <v>77</v>
      </c>
      <c r="D6" s="6" t="s">
        <v>9</v>
      </c>
      <c r="E6" s="6" t="s">
        <v>86</v>
      </c>
      <c r="F6" s="6" t="s">
        <v>20</v>
      </c>
      <c r="G6" s="6" t="s">
        <v>90</v>
      </c>
      <c r="H6" s="11" t="s">
        <v>21</v>
      </c>
      <c r="I6" s="6" t="s">
        <v>74</v>
      </c>
      <c r="J6" s="6" t="s">
        <v>28</v>
      </c>
      <c r="K6" s="6" t="s">
        <v>26</v>
      </c>
    </row>
    <row r="7" spans="2:11" ht="60" x14ac:dyDescent="0.25">
      <c r="B7" s="4">
        <v>4</v>
      </c>
      <c r="C7" s="6" t="s">
        <v>78</v>
      </c>
      <c r="D7" s="6" t="s">
        <v>9</v>
      </c>
      <c r="E7" s="6" t="s">
        <v>85</v>
      </c>
      <c r="F7" s="6" t="s">
        <v>75</v>
      </c>
      <c r="G7" s="6" t="s">
        <v>29</v>
      </c>
      <c r="H7" s="7" t="s">
        <v>21</v>
      </c>
      <c r="I7" s="6" t="s">
        <v>94</v>
      </c>
      <c r="J7" s="6" t="s">
        <v>24</v>
      </c>
      <c r="K7" s="6" t="s">
        <v>35</v>
      </c>
    </row>
    <row r="8" spans="2:11" ht="45" x14ac:dyDescent="0.25">
      <c r="B8" s="4">
        <v>5</v>
      </c>
      <c r="C8" s="6" t="s">
        <v>79</v>
      </c>
      <c r="D8" s="6" t="s">
        <v>10</v>
      </c>
      <c r="E8" s="6" t="s">
        <v>84</v>
      </c>
      <c r="F8" s="6" t="s">
        <v>75</v>
      </c>
      <c r="G8" s="6" t="s">
        <v>31</v>
      </c>
      <c r="H8" s="7" t="s">
        <v>21</v>
      </c>
      <c r="I8" s="6" t="s">
        <v>19</v>
      </c>
      <c r="J8" s="6" t="s">
        <v>23</v>
      </c>
      <c r="K8" s="6" t="s">
        <v>27</v>
      </c>
    </row>
    <row r="9" spans="2:11" ht="60" x14ac:dyDescent="0.25">
      <c r="B9" s="4">
        <v>6</v>
      </c>
      <c r="C9" s="6" t="s">
        <v>80</v>
      </c>
      <c r="D9" s="6" t="s">
        <v>10</v>
      </c>
      <c r="E9" s="6" t="s">
        <v>83</v>
      </c>
      <c r="F9" s="6" t="s">
        <v>20</v>
      </c>
      <c r="G9" s="6" t="s">
        <v>91</v>
      </c>
      <c r="H9" s="11" t="s">
        <v>21</v>
      </c>
      <c r="I9" s="6" t="s">
        <v>18</v>
      </c>
      <c r="J9" s="6" t="s">
        <v>30</v>
      </c>
      <c r="K9" s="6" t="s">
        <v>27</v>
      </c>
    </row>
    <row r="10" spans="2:11" ht="115.5" customHeight="1" x14ac:dyDescent="0.25">
      <c r="B10" s="4">
        <v>7</v>
      </c>
      <c r="C10" s="6" t="s">
        <v>81</v>
      </c>
      <c r="D10" s="6" t="s">
        <v>11</v>
      </c>
      <c r="E10" s="6" t="s">
        <v>82</v>
      </c>
      <c r="F10" s="6" t="s">
        <v>20</v>
      </c>
      <c r="G10" s="6" t="s">
        <v>36</v>
      </c>
      <c r="H10" s="6" t="s">
        <v>21</v>
      </c>
      <c r="I10" s="6" t="s">
        <v>22</v>
      </c>
      <c r="J10" s="6" t="s">
        <v>25</v>
      </c>
      <c r="K10" s="6" t="s">
        <v>27</v>
      </c>
    </row>
  </sheetData>
  <mergeCells count="5">
    <mergeCell ref="B2:B3"/>
    <mergeCell ref="C2:C3"/>
    <mergeCell ref="D2:D3"/>
    <mergeCell ref="E2:F2"/>
    <mergeCell ref="G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35"/>
  <sheetViews>
    <sheetView showGridLines="0" zoomScale="66" zoomScaleNormal="66" workbookViewId="0"/>
  </sheetViews>
  <sheetFormatPr baseColWidth="10" defaultRowHeight="15" x14ac:dyDescent="0.25"/>
  <cols>
    <col min="2" max="2" width="18.7109375" customWidth="1"/>
    <col min="5" max="5" width="14" bestFit="1" customWidth="1"/>
    <col min="6" max="6" width="14.85546875" customWidth="1"/>
    <col min="8" max="8" width="19.42578125" customWidth="1"/>
  </cols>
  <sheetData>
    <row r="4" spans="2:14" x14ac:dyDescent="0.25">
      <c r="B4" s="34" t="s">
        <v>73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</row>
    <row r="5" spans="2:14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</row>
    <row r="6" spans="2:14" x14ac:dyDescent="0.25">
      <c r="B6" s="41" t="s">
        <v>70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2:14" x14ac:dyDescent="0.25">
      <c r="B7" s="30" t="s">
        <v>71</v>
      </c>
      <c r="C7" s="30"/>
      <c r="D7" s="32" t="s">
        <v>76</v>
      </c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2:14" x14ac:dyDescent="0.25">
      <c r="B8" s="30" t="s">
        <v>72</v>
      </c>
      <c r="C8" s="30"/>
      <c r="D8" s="32" t="s">
        <v>92</v>
      </c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2:14" x14ac:dyDescent="0.25">
      <c r="B9" s="30" t="s">
        <v>66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</row>
    <row r="10" spans="2:14" x14ac:dyDescent="0.25">
      <c r="B10" s="40" t="s">
        <v>63</v>
      </c>
      <c r="C10" s="32" t="s">
        <v>64</v>
      </c>
      <c r="D10" s="32"/>
      <c r="E10" s="32"/>
      <c r="F10" s="32"/>
      <c r="G10" s="31"/>
      <c r="H10" s="31"/>
      <c r="I10" s="31"/>
      <c r="J10" s="31"/>
      <c r="K10" s="31"/>
      <c r="L10" s="31"/>
      <c r="M10" s="31"/>
      <c r="N10" s="31"/>
    </row>
    <row r="11" spans="2:14" x14ac:dyDescent="0.25">
      <c r="B11" s="40"/>
      <c r="C11" s="32" t="s">
        <v>65</v>
      </c>
      <c r="D11" s="32"/>
      <c r="E11" s="32"/>
      <c r="F11" s="32"/>
      <c r="G11" s="31"/>
      <c r="H11" s="31"/>
      <c r="I11" s="31"/>
      <c r="J11" s="31"/>
      <c r="K11" s="31"/>
      <c r="L11" s="31"/>
      <c r="M11" s="31"/>
      <c r="N11" s="31"/>
    </row>
    <row r="12" spans="2:14" x14ac:dyDescent="0.25">
      <c r="B12" s="29" t="s">
        <v>61</v>
      </c>
      <c r="C12" s="31" t="s">
        <v>21</v>
      </c>
      <c r="D12" s="31"/>
      <c r="E12" s="31"/>
      <c r="F12" s="31"/>
      <c r="G12" s="30" t="s">
        <v>67</v>
      </c>
      <c r="H12" s="30"/>
      <c r="I12" s="32" t="s">
        <v>62</v>
      </c>
      <c r="J12" s="32"/>
      <c r="K12" s="32"/>
      <c r="L12" s="32"/>
      <c r="M12" s="32"/>
      <c r="N12" s="32"/>
    </row>
    <row r="13" spans="2:14" x14ac:dyDescent="0.25">
      <c r="B13" s="29"/>
      <c r="C13" s="31"/>
      <c r="D13" s="31"/>
      <c r="E13" s="31"/>
      <c r="F13" s="31"/>
      <c r="G13" s="30" t="s">
        <v>68</v>
      </c>
      <c r="H13" s="30"/>
      <c r="I13" s="32" t="s">
        <v>69</v>
      </c>
      <c r="J13" s="32"/>
      <c r="K13" s="32"/>
      <c r="L13" s="32"/>
      <c r="M13" s="32"/>
      <c r="N13" s="32"/>
    </row>
    <row r="14" spans="2:14" x14ac:dyDescent="0.25">
      <c r="B14" s="2" t="s">
        <v>3</v>
      </c>
      <c r="C14" s="33">
        <v>0.1</v>
      </c>
      <c r="D14" s="32"/>
      <c r="E14" s="32"/>
      <c r="F14" s="32"/>
      <c r="G14" s="30" t="s">
        <v>60</v>
      </c>
      <c r="H14" s="30"/>
      <c r="I14" s="32" t="s">
        <v>27</v>
      </c>
      <c r="J14" s="32"/>
      <c r="K14" s="32"/>
      <c r="L14" s="32"/>
      <c r="M14" s="32"/>
      <c r="N14" s="32"/>
    </row>
    <row r="15" spans="2:14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2:14" x14ac:dyDescent="0.25">
      <c r="B16" s="30" t="s">
        <v>52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7" spans="2:18" x14ac:dyDescent="0.25">
      <c r="B17" s="13" t="s">
        <v>37</v>
      </c>
      <c r="C17" s="7" t="s">
        <v>40</v>
      </c>
      <c r="D17" s="7" t="s">
        <v>41</v>
      </c>
      <c r="E17" s="7" t="s">
        <v>42</v>
      </c>
      <c r="F17" s="7" t="s">
        <v>43</v>
      </c>
      <c r="G17" s="7" t="s">
        <v>44</v>
      </c>
      <c r="H17" s="7" t="s">
        <v>45</v>
      </c>
      <c r="I17" s="7" t="s">
        <v>46</v>
      </c>
      <c r="J17" s="7" t="s">
        <v>47</v>
      </c>
      <c r="K17" s="7" t="s">
        <v>48</v>
      </c>
      <c r="L17" s="7" t="s">
        <v>49</v>
      </c>
      <c r="M17" s="7" t="s">
        <v>50</v>
      </c>
      <c r="N17" s="7" t="s">
        <v>51</v>
      </c>
    </row>
    <row r="18" spans="2:18" x14ac:dyDescent="0.25">
      <c r="B18" s="13" t="s">
        <v>39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8"/>
      <c r="P18" s="8"/>
      <c r="Q18" s="8"/>
      <c r="R18" s="8"/>
    </row>
    <row r="19" spans="2:18" x14ac:dyDescent="0.25">
      <c r="B19" s="13" t="s">
        <v>38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</row>
    <row r="20" spans="2:18" x14ac:dyDescent="0.25">
      <c r="B20" s="30" t="s">
        <v>53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2:18" ht="31.5" customHeight="1" x14ac:dyDescent="0.25">
      <c r="B21" s="1" t="s">
        <v>58</v>
      </c>
      <c r="C21" s="1" t="s">
        <v>54</v>
      </c>
      <c r="D21" s="1" t="s">
        <v>55</v>
      </c>
      <c r="E21" s="3" t="s">
        <v>56</v>
      </c>
      <c r="F21" s="3" t="s">
        <v>57</v>
      </c>
      <c r="G21" s="1" t="s">
        <v>59</v>
      </c>
      <c r="H21" s="27"/>
      <c r="P21" s="19"/>
    </row>
    <row r="22" spans="2:18" x14ac:dyDescent="0.25">
      <c r="B22" s="4" t="s">
        <v>40</v>
      </c>
      <c r="C22" s="13"/>
      <c r="D22" s="14">
        <f>$C$14</f>
        <v>0.1</v>
      </c>
      <c r="E22" s="15">
        <f>C18</f>
        <v>0</v>
      </c>
      <c r="F22" s="15">
        <f>C19</f>
        <v>0</v>
      </c>
      <c r="G22" s="16" t="e">
        <f>(E22/F22)</f>
        <v>#DIV/0!</v>
      </c>
      <c r="H22" s="26"/>
    </row>
    <row r="23" spans="2:18" x14ac:dyDescent="0.25">
      <c r="B23" s="4" t="s">
        <v>41</v>
      </c>
      <c r="C23" s="13"/>
      <c r="D23" s="14">
        <f t="shared" ref="D23:D32" si="0">$C$14</f>
        <v>0.1</v>
      </c>
      <c r="E23" s="15">
        <f>D18</f>
        <v>0</v>
      </c>
      <c r="F23" s="15">
        <f>D19</f>
        <v>0</v>
      </c>
      <c r="G23" s="16" t="e">
        <f>((E23-E22)/F23)</f>
        <v>#DIV/0!</v>
      </c>
    </row>
    <row r="24" spans="2:18" x14ac:dyDescent="0.25">
      <c r="B24" s="4" t="s">
        <v>42</v>
      </c>
      <c r="C24" s="13"/>
      <c r="D24" s="14">
        <f t="shared" si="0"/>
        <v>0.1</v>
      </c>
      <c r="E24" s="15">
        <f>E18</f>
        <v>0</v>
      </c>
      <c r="F24" s="15">
        <f>E19</f>
        <v>0</v>
      </c>
      <c r="G24" s="16" t="e">
        <f>((E24-E23)/F24)</f>
        <v>#DIV/0!</v>
      </c>
    </row>
    <row r="25" spans="2:18" x14ac:dyDescent="0.25">
      <c r="B25" s="4" t="s">
        <v>43</v>
      </c>
      <c r="C25" s="13"/>
      <c r="D25" s="14">
        <f t="shared" si="0"/>
        <v>0.1</v>
      </c>
      <c r="E25" s="15">
        <f>F18</f>
        <v>0</v>
      </c>
      <c r="F25" s="15">
        <f>F19</f>
        <v>0</v>
      </c>
      <c r="G25" s="16" t="e">
        <f t="shared" ref="G25:G33" si="1">((E25-E24)/F25)</f>
        <v>#DIV/0!</v>
      </c>
    </row>
    <row r="26" spans="2:18" x14ac:dyDescent="0.25">
      <c r="B26" s="4" t="s">
        <v>44</v>
      </c>
      <c r="C26" s="13"/>
      <c r="D26" s="14">
        <f t="shared" si="0"/>
        <v>0.1</v>
      </c>
      <c r="E26" s="15">
        <f>G18</f>
        <v>0</v>
      </c>
      <c r="F26" s="15">
        <f>G19</f>
        <v>0</v>
      </c>
      <c r="G26" s="16" t="e">
        <f t="shared" si="1"/>
        <v>#DIV/0!</v>
      </c>
    </row>
    <row r="27" spans="2:18" x14ac:dyDescent="0.25">
      <c r="B27" s="4" t="s">
        <v>45</v>
      </c>
      <c r="C27" s="13"/>
      <c r="D27" s="14">
        <f t="shared" si="0"/>
        <v>0.1</v>
      </c>
      <c r="E27" s="15">
        <f>H18</f>
        <v>0</v>
      </c>
      <c r="F27" s="15">
        <f>H19</f>
        <v>0</v>
      </c>
      <c r="G27" s="16" t="e">
        <f t="shared" si="1"/>
        <v>#DIV/0!</v>
      </c>
    </row>
    <row r="28" spans="2:18" x14ac:dyDescent="0.25">
      <c r="B28" s="4" t="s">
        <v>46</v>
      </c>
      <c r="C28" s="13"/>
      <c r="D28" s="14">
        <f t="shared" si="0"/>
        <v>0.1</v>
      </c>
      <c r="E28" s="15">
        <f>I18</f>
        <v>0</v>
      </c>
      <c r="F28" s="15">
        <f>I19</f>
        <v>0</v>
      </c>
      <c r="G28" s="16" t="e">
        <f t="shared" si="1"/>
        <v>#DIV/0!</v>
      </c>
    </row>
    <row r="29" spans="2:18" x14ac:dyDescent="0.25">
      <c r="B29" s="4" t="s">
        <v>47</v>
      </c>
      <c r="C29" s="13"/>
      <c r="D29" s="14">
        <f t="shared" si="0"/>
        <v>0.1</v>
      </c>
      <c r="E29" s="15">
        <f>J18</f>
        <v>0</v>
      </c>
      <c r="F29" s="15">
        <f>J19</f>
        <v>0</v>
      </c>
      <c r="G29" s="16" t="e">
        <f t="shared" si="1"/>
        <v>#DIV/0!</v>
      </c>
    </row>
    <row r="30" spans="2:18" x14ac:dyDescent="0.25">
      <c r="B30" s="4" t="s">
        <v>48</v>
      </c>
      <c r="C30" s="13"/>
      <c r="D30" s="14">
        <f t="shared" si="0"/>
        <v>0.1</v>
      </c>
      <c r="E30" s="15">
        <f>K18</f>
        <v>0</v>
      </c>
      <c r="F30" s="15">
        <f>K19</f>
        <v>0</v>
      </c>
      <c r="G30" s="16" t="e">
        <f t="shared" si="1"/>
        <v>#DIV/0!</v>
      </c>
    </row>
    <row r="31" spans="2:18" x14ac:dyDescent="0.25">
      <c r="B31" s="4" t="s">
        <v>49</v>
      </c>
      <c r="C31" s="13"/>
      <c r="D31" s="14">
        <f t="shared" si="0"/>
        <v>0.1</v>
      </c>
      <c r="E31" s="15">
        <f>L18</f>
        <v>0</v>
      </c>
      <c r="F31" s="15">
        <f>L19</f>
        <v>0</v>
      </c>
      <c r="G31" s="16" t="e">
        <f t="shared" si="1"/>
        <v>#DIV/0!</v>
      </c>
    </row>
    <row r="32" spans="2:18" x14ac:dyDescent="0.25">
      <c r="B32" s="4" t="s">
        <v>50</v>
      </c>
      <c r="C32" s="13"/>
      <c r="D32" s="14">
        <f t="shared" si="0"/>
        <v>0.1</v>
      </c>
      <c r="E32" s="15">
        <f>M18</f>
        <v>0</v>
      </c>
      <c r="F32" s="15">
        <f>M19</f>
        <v>0</v>
      </c>
      <c r="G32" s="16" t="e">
        <f t="shared" si="1"/>
        <v>#DIV/0!</v>
      </c>
    </row>
    <row r="33" spans="2:7" x14ac:dyDescent="0.25">
      <c r="B33" s="4" t="s">
        <v>51</v>
      </c>
      <c r="C33" s="13"/>
      <c r="D33" s="14">
        <f>$C$14</f>
        <v>0.1</v>
      </c>
      <c r="E33" s="15">
        <f>N18</f>
        <v>0</v>
      </c>
      <c r="F33" s="15">
        <f>N19</f>
        <v>0</v>
      </c>
      <c r="G33" s="16" t="e">
        <f t="shared" si="1"/>
        <v>#DIV/0!</v>
      </c>
    </row>
    <row r="35" spans="2:7" x14ac:dyDescent="0.25">
      <c r="E35" s="10"/>
    </row>
  </sheetData>
  <mergeCells count="22">
    <mergeCell ref="B4:N5"/>
    <mergeCell ref="B10:B11"/>
    <mergeCell ref="C10:F10"/>
    <mergeCell ref="C11:F11"/>
    <mergeCell ref="G10:N11"/>
    <mergeCell ref="B9:N9"/>
    <mergeCell ref="B6:N6"/>
    <mergeCell ref="B7:C7"/>
    <mergeCell ref="B8:C8"/>
    <mergeCell ref="D7:N7"/>
    <mergeCell ref="D8:N8"/>
    <mergeCell ref="C12:F13"/>
    <mergeCell ref="G13:H13"/>
    <mergeCell ref="I13:N13"/>
    <mergeCell ref="B16:N16"/>
    <mergeCell ref="B20:N20"/>
    <mergeCell ref="B12:B13"/>
    <mergeCell ref="G14:H14"/>
    <mergeCell ref="C14:F14"/>
    <mergeCell ref="I14:N14"/>
    <mergeCell ref="G12:H12"/>
    <mergeCell ref="I12:N12"/>
  </mergeCells>
  <conditionalFormatting sqref="H22">
    <cfRule type="cellIs" dxfId="28" priority="7" operator="equal">
      <formula>"Meta no alcanzada"</formula>
    </cfRule>
  </conditionalFormatting>
  <conditionalFormatting sqref="G22">
    <cfRule type="cellIs" dxfId="27" priority="6" operator="lessThan">
      <formula>0.04</formula>
    </cfRule>
    <cfRule type="cellIs" dxfId="26" priority="5" operator="between">
      <formula>0.05</formula>
      <formula>0.09</formula>
    </cfRule>
    <cfRule type="cellIs" dxfId="25" priority="4" operator="greaterThan">
      <formula>0.1</formula>
    </cfRule>
  </conditionalFormatting>
  <conditionalFormatting sqref="G23:G33">
    <cfRule type="cellIs" dxfId="24" priority="3" operator="lessThan">
      <formula>0.04</formula>
    </cfRule>
    <cfRule type="cellIs" dxfId="23" priority="2" operator="greaterThan">
      <formula>0.1</formula>
    </cfRule>
    <cfRule type="cellIs" dxfId="22" priority="1" operator="between">
      <formula>0.05</formula>
      <formula>0.09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2"/>
  <sheetViews>
    <sheetView showGridLines="0" zoomScale="66" zoomScaleNormal="66" workbookViewId="0"/>
  </sheetViews>
  <sheetFormatPr baseColWidth="10" defaultRowHeight="15" x14ac:dyDescent="0.25"/>
  <cols>
    <col min="2" max="2" width="17.5703125" customWidth="1"/>
    <col min="6" max="6" width="13.7109375" customWidth="1"/>
    <col min="8" max="8" width="13.42578125" customWidth="1"/>
  </cols>
  <sheetData>
    <row r="3" spans="2:16" x14ac:dyDescent="0.25">
      <c r="B3" s="45" t="s">
        <v>73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2:16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2:16" x14ac:dyDescent="0.25">
      <c r="B5" s="30" t="s">
        <v>70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2:16" x14ac:dyDescent="0.25">
      <c r="B6" s="30" t="s">
        <v>71</v>
      </c>
      <c r="C6" s="30"/>
      <c r="D6" s="32" t="s">
        <v>12</v>
      </c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2:16" x14ac:dyDescent="0.25">
      <c r="B7" s="30" t="s">
        <v>72</v>
      </c>
      <c r="C7" s="30"/>
      <c r="D7" s="32" t="s">
        <v>17</v>
      </c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2:16" x14ac:dyDescent="0.25">
      <c r="B8" s="30" t="s">
        <v>66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2:16" x14ac:dyDescent="0.25">
      <c r="B9" s="40" t="s">
        <v>63</v>
      </c>
      <c r="C9" s="32" t="s">
        <v>64</v>
      </c>
      <c r="D9" s="32"/>
      <c r="E9" s="32"/>
      <c r="F9" s="32"/>
      <c r="G9" s="31"/>
      <c r="H9" s="31"/>
      <c r="I9" s="31"/>
      <c r="J9" s="31"/>
      <c r="K9" s="31"/>
      <c r="L9" s="31"/>
      <c r="M9" s="31"/>
      <c r="N9" s="31"/>
      <c r="P9" s="20"/>
    </row>
    <row r="10" spans="2:16" x14ac:dyDescent="0.25">
      <c r="B10" s="40"/>
      <c r="C10" s="32" t="s">
        <v>65</v>
      </c>
      <c r="D10" s="32"/>
      <c r="E10" s="32"/>
      <c r="F10" s="32"/>
      <c r="G10" s="31"/>
      <c r="H10" s="31"/>
      <c r="I10" s="31"/>
      <c r="J10" s="31"/>
      <c r="K10" s="31"/>
      <c r="L10" s="31"/>
      <c r="M10" s="31"/>
      <c r="N10" s="31"/>
    </row>
    <row r="11" spans="2:16" x14ac:dyDescent="0.25">
      <c r="B11" s="47" t="s">
        <v>61</v>
      </c>
      <c r="C11" s="31" t="s">
        <v>21</v>
      </c>
      <c r="D11" s="31"/>
      <c r="E11" s="31"/>
      <c r="F11" s="31"/>
      <c r="G11" s="30" t="s">
        <v>67</v>
      </c>
      <c r="H11" s="30"/>
      <c r="I11" s="32" t="s">
        <v>62</v>
      </c>
      <c r="J11" s="32"/>
      <c r="K11" s="32"/>
      <c r="L11" s="32"/>
      <c r="M11" s="32"/>
      <c r="N11" s="32"/>
    </row>
    <row r="12" spans="2:16" x14ac:dyDescent="0.25">
      <c r="B12" s="47"/>
      <c r="C12" s="31"/>
      <c r="D12" s="31"/>
      <c r="E12" s="31"/>
      <c r="F12" s="31"/>
      <c r="G12" s="30" t="s">
        <v>68</v>
      </c>
      <c r="H12" s="30"/>
      <c r="I12" s="32" t="s">
        <v>22</v>
      </c>
      <c r="J12" s="32"/>
      <c r="K12" s="32"/>
      <c r="L12" s="32"/>
      <c r="M12" s="32"/>
      <c r="N12" s="32"/>
    </row>
    <row r="13" spans="2:16" x14ac:dyDescent="0.25">
      <c r="B13" s="2" t="s">
        <v>3</v>
      </c>
      <c r="C13" s="33">
        <v>0.15</v>
      </c>
      <c r="D13" s="32"/>
      <c r="E13" s="32"/>
      <c r="F13" s="32"/>
      <c r="G13" s="30" t="s">
        <v>60</v>
      </c>
      <c r="H13" s="30"/>
      <c r="I13" s="32" t="s">
        <v>27</v>
      </c>
      <c r="J13" s="32"/>
      <c r="K13" s="32"/>
      <c r="L13" s="32"/>
      <c r="M13" s="32"/>
      <c r="N13" s="32"/>
    </row>
    <row r="14" spans="2:16" x14ac:dyDescent="0.25">
      <c r="B14" s="42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4"/>
    </row>
    <row r="15" spans="2:16" x14ac:dyDescent="0.25">
      <c r="B15" s="30" t="s">
        <v>52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6" spans="2:16" x14ac:dyDescent="0.25">
      <c r="B16" s="13" t="s">
        <v>37</v>
      </c>
      <c r="C16" s="7" t="s">
        <v>40</v>
      </c>
      <c r="D16" s="7" t="s">
        <v>41</v>
      </c>
      <c r="E16" s="7" t="s">
        <v>42</v>
      </c>
      <c r="F16" s="7" t="s">
        <v>43</v>
      </c>
      <c r="G16" s="7" t="s">
        <v>44</v>
      </c>
      <c r="H16" s="7" t="s">
        <v>45</v>
      </c>
      <c r="I16" s="7" t="s">
        <v>46</v>
      </c>
      <c r="J16" s="7" t="s">
        <v>47</v>
      </c>
      <c r="K16" s="7" t="s">
        <v>48</v>
      </c>
      <c r="L16" s="7" t="s">
        <v>49</v>
      </c>
      <c r="M16" s="7" t="s">
        <v>50</v>
      </c>
      <c r="N16" s="7" t="s">
        <v>51</v>
      </c>
    </row>
    <row r="17" spans="2:18" x14ac:dyDescent="0.25">
      <c r="B17" s="13" t="s">
        <v>39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2:18" x14ac:dyDescent="0.25">
      <c r="B18" s="13" t="s">
        <v>38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</row>
    <row r="19" spans="2:18" x14ac:dyDescent="0.25"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8" ht="45" x14ac:dyDescent="0.25">
      <c r="B20" s="1" t="s">
        <v>58</v>
      </c>
      <c r="C20" s="1" t="s">
        <v>54</v>
      </c>
      <c r="D20" s="1" t="s">
        <v>55</v>
      </c>
      <c r="E20" s="3" t="s">
        <v>56</v>
      </c>
      <c r="F20" s="3" t="s">
        <v>57</v>
      </c>
      <c r="G20" s="1" t="s">
        <v>59</v>
      </c>
    </row>
    <row r="21" spans="2:18" x14ac:dyDescent="0.25">
      <c r="B21" s="4" t="s">
        <v>40</v>
      </c>
      <c r="C21" s="13"/>
      <c r="D21" s="14">
        <f>$C$13</f>
        <v>0.15</v>
      </c>
      <c r="E21" s="15">
        <f>C17</f>
        <v>0</v>
      </c>
      <c r="F21" s="15">
        <f>C18</f>
        <v>0</v>
      </c>
      <c r="G21" s="16" t="e">
        <f>(E21/F21)</f>
        <v>#DIV/0!</v>
      </c>
    </row>
    <row r="22" spans="2:18" ht="15" customHeight="1" x14ac:dyDescent="0.25">
      <c r="B22" s="4" t="s">
        <v>41</v>
      </c>
      <c r="C22" s="13"/>
      <c r="D22" s="14">
        <f t="shared" ref="D22:D32" si="0">$C$13</f>
        <v>0.15</v>
      </c>
      <c r="E22" s="15">
        <f>D17</f>
        <v>0</v>
      </c>
      <c r="F22" s="15">
        <f>D18</f>
        <v>0</v>
      </c>
      <c r="G22" s="16" t="e">
        <f>((E22-E21)/F22)</f>
        <v>#DIV/0!</v>
      </c>
      <c r="P22" s="21"/>
      <c r="Q22" s="21"/>
      <c r="R22" s="21"/>
    </row>
    <row r="23" spans="2:18" x14ac:dyDescent="0.25">
      <c r="B23" s="4" t="s">
        <v>42</v>
      </c>
      <c r="C23" s="13"/>
      <c r="D23" s="14">
        <f t="shared" si="0"/>
        <v>0.15</v>
      </c>
      <c r="E23" s="15">
        <f>E17</f>
        <v>0</v>
      </c>
      <c r="F23" s="15">
        <f>E18</f>
        <v>0</v>
      </c>
      <c r="G23" s="16" t="e">
        <f t="shared" ref="G23:G32" si="1">((E23-E22)/F23)</f>
        <v>#DIV/0!</v>
      </c>
      <c r="P23" s="21"/>
      <c r="Q23" s="21"/>
      <c r="R23" s="21"/>
    </row>
    <row r="24" spans="2:18" x14ac:dyDescent="0.25">
      <c r="B24" s="4" t="s">
        <v>43</v>
      </c>
      <c r="C24" s="13"/>
      <c r="D24" s="14">
        <f t="shared" si="0"/>
        <v>0.15</v>
      </c>
      <c r="E24" s="15">
        <f>F17</f>
        <v>0</v>
      </c>
      <c r="F24" s="15">
        <f>F18</f>
        <v>0</v>
      </c>
      <c r="G24" s="16" t="e">
        <f t="shared" si="1"/>
        <v>#DIV/0!</v>
      </c>
      <c r="P24" s="21"/>
      <c r="Q24" s="21"/>
      <c r="R24" s="21"/>
    </row>
    <row r="25" spans="2:18" x14ac:dyDescent="0.25">
      <c r="B25" s="4" t="s">
        <v>44</v>
      </c>
      <c r="C25" s="13"/>
      <c r="D25" s="14">
        <f t="shared" si="0"/>
        <v>0.15</v>
      </c>
      <c r="E25" s="15">
        <f>G17</f>
        <v>0</v>
      </c>
      <c r="F25" s="15">
        <f>G18</f>
        <v>0</v>
      </c>
      <c r="G25" s="16" t="e">
        <f t="shared" si="1"/>
        <v>#DIV/0!</v>
      </c>
      <c r="P25" s="21"/>
      <c r="Q25" s="21"/>
      <c r="R25" s="21"/>
    </row>
    <row r="26" spans="2:18" x14ac:dyDescent="0.25">
      <c r="B26" s="4" t="s">
        <v>45</v>
      </c>
      <c r="C26" s="13"/>
      <c r="D26" s="14">
        <f t="shared" si="0"/>
        <v>0.15</v>
      </c>
      <c r="E26" s="15">
        <f>H17</f>
        <v>0</v>
      </c>
      <c r="F26" s="15">
        <f>H18</f>
        <v>0</v>
      </c>
      <c r="G26" s="16" t="e">
        <f t="shared" si="1"/>
        <v>#DIV/0!</v>
      </c>
      <c r="P26" s="21"/>
      <c r="Q26" s="21"/>
      <c r="R26" s="21"/>
    </row>
    <row r="27" spans="2:18" x14ac:dyDescent="0.25">
      <c r="B27" s="4" t="s">
        <v>46</v>
      </c>
      <c r="C27" s="13"/>
      <c r="D27" s="14">
        <f t="shared" si="0"/>
        <v>0.15</v>
      </c>
      <c r="E27" s="15">
        <f>I17</f>
        <v>0</v>
      </c>
      <c r="F27" s="15">
        <f>I18</f>
        <v>0</v>
      </c>
      <c r="G27" s="16" t="e">
        <f t="shared" si="1"/>
        <v>#DIV/0!</v>
      </c>
      <c r="P27" s="21"/>
      <c r="Q27" s="21"/>
      <c r="R27" s="21"/>
    </row>
    <row r="28" spans="2:18" x14ac:dyDescent="0.25">
      <c r="B28" s="4" t="s">
        <v>47</v>
      </c>
      <c r="C28" s="13"/>
      <c r="D28" s="14">
        <f t="shared" si="0"/>
        <v>0.15</v>
      </c>
      <c r="E28" s="15">
        <f>J17</f>
        <v>0</v>
      </c>
      <c r="F28" s="15">
        <f>J18</f>
        <v>0</v>
      </c>
      <c r="G28" s="16" t="e">
        <f t="shared" si="1"/>
        <v>#DIV/0!</v>
      </c>
    </row>
    <row r="29" spans="2:18" x14ac:dyDescent="0.25">
      <c r="B29" s="4" t="s">
        <v>48</v>
      </c>
      <c r="C29" s="13"/>
      <c r="D29" s="14">
        <f t="shared" si="0"/>
        <v>0.15</v>
      </c>
      <c r="E29" s="15">
        <f>K17</f>
        <v>0</v>
      </c>
      <c r="F29" s="15">
        <f>K18</f>
        <v>0</v>
      </c>
      <c r="G29" s="16" t="e">
        <f t="shared" si="1"/>
        <v>#DIV/0!</v>
      </c>
    </row>
    <row r="30" spans="2:18" x14ac:dyDescent="0.25">
      <c r="B30" s="4" t="s">
        <v>49</v>
      </c>
      <c r="C30" s="13"/>
      <c r="D30" s="14">
        <f t="shared" si="0"/>
        <v>0.15</v>
      </c>
      <c r="E30" s="15">
        <f>L17</f>
        <v>0</v>
      </c>
      <c r="F30" s="15">
        <f>L18</f>
        <v>0</v>
      </c>
      <c r="G30" s="16" t="e">
        <f t="shared" si="1"/>
        <v>#DIV/0!</v>
      </c>
    </row>
    <row r="31" spans="2:18" x14ac:dyDescent="0.25">
      <c r="B31" s="4" t="s">
        <v>50</v>
      </c>
      <c r="C31" s="13"/>
      <c r="D31" s="14">
        <f t="shared" si="0"/>
        <v>0.15</v>
      </c>
      <c r="E31" s="15">
        <f>M17</f>
        <v>0</v>
      </c>
      <c r="F31" s="15">
        <f>M18</f>
        <v>0</v>
      </c>
      <c r="G31" s="16" t="e">
        <f t="shared" si="1"/>
        <v>#DIV/0!</v>
      </c>
    </row>
    <row r="32" spans="2:18" x14ac:dyDescent="0.25">
      <c r="B32" s="4" t="s">
        <v>51</v>
      </c>
      <c r="C32" s="13"/>
      <c r="D32" s="14">
        <f t="shared" si="0"/>
        <v>0.15</v>
      </c>
      <c r="E32" s="15">
        <f>N17</f>
        <v>0</v>
      </c>
      <c r="F32" s="15">
        <f>N18</f>
        <v>0</v>
      </c>
      <c r="G32" s="16" t="e">
        <f t="shared" si="1"/>
        <v>#DIV/0!</v>
      </c>
    </row>
  </sheetData>
  <mergeCells count="23">
    <mergeCell ref="G11:H11"/>
    <mergeCell ref="B3:N4"/>
    <mergeCell ref="B5:N5"/>
    <mergeCell ref="B6:C6"/>
    <mergeCell ref="D6:N6"/>
    <mergeCell ref="B7:C7"/>
    <mergeCell ref="D7:N7"/>
    <mergeCell ref="B15:N15"/>
    <mergeCell ref="B19:N19"/>
    <mergeCell ref="B14:N14"/>
    <mergeCell ref="B8:N8"/>
    <mergeCell ref="B9:B10"/>
    <mergeCell ref="C9:F9"/>
    <mergeCell ref="G9:N10"/>
    <mergeCell ref="C10:F10"/>
    <mergeCell ref="I11:N11"/>
    <mergeCell ref="G12:H12"/>
    <mergeCell ref="I12:N12"/>
    <mergeCell ref="I13:N13"/>
    <mergeCell ref="C13:F13"/>
    <mergeCell ref="G13:H13"/>
    <mergeCell ref="B11:B12"/>
    <mergeCell ref="C11:F12"/>
  </mergeCells>
  <conditionalFormatting sqref="G21:G32">
    <cfRule type="cellIs" dxfId="21" priority="3" operator="lessThan">
      <formula>0.08</formula>
    </cfRule>
    <cfRule type="cellIs" dxfId="20" priority="2" operator="between">
      <formula>0.09</formula>
      <formula>0.14</formula>
    </cfRule>
    <cfRule type="cellIs" dxfId="19" priority="1" operator="greaterThan">
      <formula>0.15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7"/>
  <sheetViews>
    <sheetView showGridLines="0" zoomScale="66" zoomScaleNormal="66" workbookViewId="0"/>
  </sheetViews>
  <sheetFormatPr baseColWidth="10" defaultRowHeight="15" x14ac:dyDescent="0.25"/>
  <cols>
    <col min="2" max="2" width="17.7109375" customWidth="1"/>
    <col min="6" max="6" width="13.42578125" customWidth="1"/>
  </cols>
  <sheetData>
    <row r="3" spans="2:14" x14ac:dyDescent="0.25">
      <c r="B3" s="45" t="s">
        <v>73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2:14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2:14" x14ac:dyDescent="0.25">
      <c r="B5" s="30" t="s">
        <v>70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2:14" x14ac:dyDescent="0.25">
      <c r="B6" s="30" t="s">
        <v>71</v>
      </c>
      <c r="C6" s="30"/>
      <c r="D6" s="32" t="s">
        <v>77</v>
      </c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2:14" x14ac:dyDescent="0.25">
      <c r="B7" s="30" t="s">
        <v>72</v>
      </c>
      <c r="C7" s="30"/>
      <c r="D7" s="32" t="s">
        <v>86</v>
      </c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2:14" x14ac:dyDescent="0.25">
      <c r="B8" s="30" t="s">
        <v>66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2:14" x14ac:dyDescent="0.25">
      <c r="B9" s="40" t="s">
        <v>63</v>
      </c>
      <c r="C9" s="32" t="s">
        <v>64</v>
      </c>
      <c r="D9" s="32"/>
      <c r="E9" s="32"/>
      <c r="F9" s="32"/>
      <c r="G9" s="31"/>
      <c r="H9" s="31"/>
      <c r="I9" s="31"/>
      <c r="J9" s="31"/>
      <c r="K9" s="31"/>
      <c r="L9" s="31"/>
      <c r="M9" s="31"/>
      <c r="N9" s="31"/>
    </row>
    <row r="10" spans="2:14" x14ac:dyDescent="0.25">
      <c r="B10" s="40"/>
      <c r="C10" s="32" t="s">
        <v>65</v>
      </c>
      <c r="D10" s="32"/>
      <c r="E10" s="32"/>
      <c r="F10" s="32"/>
      <c r="G10" s="31"/>
      <c r="H10" s="31"/>
      <c r="I10" s="31"/>
      <c r="J10" s="31"/>
      <c r="K10" s="31"/>
      <c r="L10" s="31"/>
      <c r="M10" s="31"/>
      <c r="N10" s="31"/>
    </row>
    <row r="11" spans="2:14" x14ac:dyDescent="0.25">
      <c r="B11" s="29" t="s">
        <v>61</v>
      </c>
      <c r="C11" s="31" t="s">
        <v>93</v>
      </c>
      <c r="D11" s="31"/>
      <c r="E11" s="31"/>
      <c r="F11" s="31"/>
      <c r="G11" s="30" t="s">
        <v>67</v>
      </c>
      <c r="H11" s="30"/>
      <c r="I11" s="48" t="s">
        <v>74</v>
      </c>
      <c r="J11" s="48"/>
      <c r="K11" s="48"/>
      <c r="L11" s="48"/>
      <c r="M11" s="48"/>
      <c r="N11" s="48"/>
    </row>
    <row r="12" spans="2:14" x14ac:dyDescent="0.25">
      <c r="B12" s="29"/>
      <c r="C12" s="31"/>
      <c r="D12" s="31"/>
      <c r="E12" s="31"/>
      <c r="F12" s="31"/>
      <c r="G12" s="30" t="s">
        <v>68</v>
      </c>
      <c r="H12" s="30"/>
      <c r="I12" s="32" t="s">
        <v>69</v>
      </c>
      <c r="J12" s="32"/>
      <c r="K12" s="32"/>
      <c r="L12" s="32"/>
      <c r="M12" s="32"/>
      <c r="N12" s="32"/>
    </row>
    <row r="13" spans="2:14" x14ac:dyDescent="0.25">
      <c r="B13" s="2" t="s">
        <v>3</v>
      </c>
      <c r="C13" s="49">
        <v>0.98</v>
      </c>
      <c r="D13" s="49"/>
      <c r="E13" s="49"/>
      <c r="F13" s="49"/>
      <c r="G13" s="30" t="s">
        <v>60</v>
      </c>
      <c r="H13" s="30"/>
      <c r="I13" s="32" t="s">
        <v>26</v>
      </c>
      <c r="J13" s="32"/>
      <c r="K13" s="32"/>
      <c r="L13" s="32"/>
      <c r="M13" s="32"/>
      <c r="N13" s="32"/>
    </row>
    <row r="14" spans="2:14" x14ac:dyDescent="0.25">
      <c r="B14" s="42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4"/>
    </row>
    <row r="15" spans="2:14" x14ac:dyDescent="0.25">
      <c r="B15" s="30" t="s">
        <v>52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6" spans="2:14" x14ac:dyDescent="0.25">
      <c r="B16" s="13" t="s">
        <v>37</v>
      </c>
      <c r="C16" s="7" t="s">
        <v>40</v>
      </c>
      <c r="D16" s="7" t="s">
        <v>41</v>
      </c>
      <c r="E16" s="7" t="s">
        <v>42</v>
      </c>
      <c r="F16" s="7" t="s">
        <v>43</v>
      </c>
      <c r="G16" s="7" t="s">
        <v>44</v>
      </c>
      <c r="H16" s="7" t="s">
        <v>45</v>
      </c>
      <c r="I16" s="7" t="s">
        <v>46</v>
      </c>
      <c r="J16" s="7" t="s">
        <v>47</v>
      </c>
      <c r="K16" s="7" t="s">
        <v>48</v>
      </c>
      <c r="L16" s="7" t="s">
        <v>49</v>
      </c>
      <c r="M16" s="7" t="s">
        <v>50</v>
      </c>
      <c r="N16" s="7" t="s">
        <v>51</v>
      </c>
    </row>
    <row r="17" spans="2:18" x14ac:dyDescent="0.25">
      <c r="B17" s="13" t="s">
        <v>39</v>
      </c>
      <c r="C17" s="7"/>
      <c r="D17" s="7"/>
      <c r="E17" s="7"/>
      <c r="F17" s="7"/>
      <c r="G17" s="7"/>
      <c r="H17" s="7">
        <v>0</v>
      </c>
      <c r="I17" s="7"/>
      <c r="J17" s="7"/>
      <c r="K17" s="7"/>
      <c r="L17" s="7"/>
      <c r="M17" s="7"/>
      <c r="N17" s="7">
        <v>0</v>
      </c>
    </row>
    <row r="18" spans="2:18" x14ac:dyDescent="0.25">
      <c r="B18" s="13" t="s">
        <v>38</v>
      </c>
      <c r="C18" s="7"/>
      <c r="D18" s="7"/>
      <c r="E18" s="7"/>
      <c r="F18" s="7"/>
      <c r="G18" s="7"/>
      <c r="H18" s="7">
        <v>0</v>
      </c>
      <c r="I18" s="7"/>
      <c r="J18" s="7"/>
      <c r="K18" s="7"/>
      <c r="L18" s="7"/>
      <c r="M18" s="7"/>
      <c r="N18" s="7">
        <v>0</v>
      </c>
    </row>
    <row r="19" spans="2:18" x14ac:dyDescent="0.25">
      <c r="B19" s="30" t="s">
        <v>53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8" ht="30" x14ac:dyDescent="0.25">
      <c r="B20" s="1" t="s">
        <v>58</v>
      </c>
      <c r="C20" s="1" t="s">
        <v>54</v>
      </c>
      <c r="D20" s="1" t="s">
        <v>55</v>
      </c>
      <c r="E20" s="3" t="s">
        <v>56</v>
      </c>
      <c r="F20" s="3" t="s">
        <v>57</v>
      </c>
      <c r="G20" s="1" t="s">
        <v>59</v>
      </c>
    </row>
    <row r="21" spans="2:18" ht="15" customHeight="1" x14ac:dyDescent="0.25">
      <c r="B21" s="4" t="s">
        <v>40</v>
      </c>
      <c r="C21" s="13"/>
      <c r="D21" s="17"/>
      <c r="E21" s="15"/>
      <c r="F21" s="15"/>
      <c r="G21" s="16"/>
      <c r="P21" s="22"/>
      <c r="Q21" s="22"/>
      <c r="R21" s="22"/>
    </row>
    <row r="22" spans="2:18" x14ac:dyDescent="0.25">
      <c r="B22" s="4" t="s">
        <v>41</v>
      </c>
      <c r="C22" s="13"/>
      <c r="D22" s="17"/>
      <c r="E22" s="15"/>
      <c r="F22" s="15"/>
      <c r="G22" s="16"/>
      <c r="P22" s="22"/>
      <c r="Q22" s="22"/>
      <c r="R22" s="22"/>
    </row>
    <row r="23" spans="2:18" x14ac:dyDescent="0.25">
      <c r="B23" s="4" t="s">
        <v>42</v>
      </c>
      <c r="C23" s="13"/>
      <c r="D23" s="17"/>
      <c r="E23" s="15"/>
      <c r="F23" s="15"/>
      <c r="G23" s="16"/>
      <c r="P23" s="22"/>
      <c r="Q23" s="22"/>
      <c r="R23" s="22"/>
    </row>
    <row r="24" spans="2:18" x14ac:dyDescent="0.25">
      <c r="B24" s="4" t="s">
        <v>43</v>
      </c>
      <c r="C24" s="13"/>
      <c r="D24" s="17"/>
      <c r="E24" s="15"/>
      <c r="F24" s="15"/>
      <c r="G24" s="16"/>
      <c r="P24" s="22"/>
      <c r="Q24" s="22"/>
      <c r="R24" s="22"/>
    </row>
    <row r="25" spans="2:18" x14ac:dyDescent="0.25">
      <c r="B25" s="4" t="s">
        <v>44</v>
      </c>
      <c r="C25" s="13"/>
      <c r="D25" s="17"/>
      <c r="E25" s="15"/>
      <c r="F25" s="15"/>
      <c r="G25" s="16"/>
      <c r="P25" s="22"/>
      <c r="Q25" s="22"/>
      <c r="R25" s="22"/>
    </row>
    <row r="26" spans="2:18" x14ac:dyDescent="0.25">
      <c r="B26" s="4" t="s">
        <v>45</v>
      </c>
      <c r="C26" s="13"/>
      <c r="D26" s="14">
        <f>$C$13</f>
        <v>0.98</v>
      </c>
      <c r="E26" s="18">
        <f>H17</f>
        <v>0</v>
      </c>
      <c r="F26" s="18">
        <f>H18</f>
        <v>0</v>
      </c>
      <c r="G26" s="16" t="e">
        <f>(E26/F26)</f>
        <v>#DIV/0!</v>
      </c>
      <c r="P26" s="22"/>
      <c r="Q26" s="22"/>
      <c r="R26" s="22"/>
    </row>
    <row r="27" spans="2:18" x14ac:dyDescent="0.25">
      <c r="B27" s="4" t="s">
        <v>46</v>
      </c>
      <c r="C27" s="13"/>
      <c r="D27" s="17"/>
      <c r="E27" s="18"/>
      <c r="F27" s="18"/>
      <c r="G27" s="16"/>
    </row>
    <row r="28" spans="2:18" x14ac:dyDescent="0.25">
      <c r="B28" s="4" t="s">
        <v>47</v>
      </c>
      <c r="C28" s="13"/>
      <c r="D28" s="17"/>
      <c r="E28" s="18"/>
      <c r="F28" s="18"/>
      <c r="G28" s="16"/>
    </row>
    <row r="29" spans="2:18" x14ac:dyDescent="0.25">
      <c r="B29" s="4" t="s">
        <v>48</v>
      </c>
      <c r="C29" s="13"/>
      <c r="D29" s="17"/>
      <c r="E29" s="18"/>
      <c r="F29" s="18"/>
      <c r="G29" s="16"/>
    </row>
    <row r="30" spans="2:18" x14ac:dyDescent="0.25">
      <c r="B30" s="4" t="s">
        <v>49</v>
      </c>
      <c r="C30" s="13"/>
      <c r="D30" s="17"/>
      <c r="E30" s="18"/>
      <c r="F30" s="18"/>
      <c r="G30" s="16"/>
    </row>
    <row r="31" spans="2:18" x14ac:dyDescent="0.25">
      <c r="B31" s="4" t="s">
        <v>50</v>
      </c>
      <c r="C31" s="13"/>
      <c r="D31" s="17"/>
      <c r="E31" s="18"/>
      <c r="F31" s="18"/>
      <c r="G31" s="16"/>
    </row>
    <row r="32" spans="2:18" x14ac:dyDescent="0.25">
      <c r="B32" s="4" t="s">
        <v>51</v>
      </c>
      <c r="C32" s="13"/>
      <c r="D32" s="14">
        <f t="shared" ref="D32" si="0">$C$13</f>
        <v>0.98</v>
      </c>
      <c r="E32" s="18">
        <f>N17</f>
        <v>0</v>
      </c>
      <c r="F32" s="18">
        <f>N18</f>
        <v>0</v>
      </c>
      <c r="G32" s="16" t="e">
        <f>(E32/F32)</f>
        <v>#DIV/0!</v>
      </c>
    </row>
    <row r="33" spans="5:6" x14ac:dyDescent="0.25">
      <c r="E33" s="9"/>
      <c r="F33" s="9"/>
    </row>
    <row r="34" spans="5:6" x14ac:dyDescent="0.25">
      <c r="E34" s="9"/>
      <c r="F34" s="9"/>
    </row>
    <row r="35" spans="5:6" x14ac:dyDescent="0.25">
      <c r="E35" s="9"/>
      <c r="F35" s="9"/>
    </row>
    <row r="36" spans="5:6" x14ac:dyDescent="0.25">
      <c r="E36" s="9"/>
      <c r="F36" s="9"/>
    </row>
    <row r="37" spans="5:6" x14ac:dyDescent="0.25">
      <c r="E37" s="9"/>
      <c r="F37" s="9"/>
    </row>
  </sheetData>
  <mergeCells count="23">
    <mergeCell ref="G11:H11"/>
    <mergeCell ref="B3:N4"/>
    <mergeCell ref="B5:N5"/>
    <mergeCell ref="B6:C6"/>
    <mergeCell ref="D6:N6"/>
    <mergeCell ref="B7:C7"/>
    <mergeCell ref="D7:N7"/>
    <mergeCell ref="B15:N15"/>
    <mergeCell ref="B19:N19"/>
    <mergeCell ref="B14:N14"/>
    <mergeCell ref="B8:N8"/>
    <mergeCell ref="B9:B10"/>
    <mergeCell ref="C9:F9"/>
    <mergeCell ref="G9:N10"/>
    <mergeCell ref="C10:F10"/>
    <mergeCell ref="I11:N11"/>
    <mergeCell ref="G12:H12"/>
    <mergeCell ref="I12:N12"/>
    <mergeCell ref="I13:N13"/>
    <mergeCell ref="C13:F13"/>
    <mergeCell ref="G13:H13"/>
    <mergeCell ref="B11:B12"/>
    <mergeCell ref="C11:F12"/>
  </mergeCells>
  <conditionalFormatting sqref="G26 G32">
    <cfRule type="cellIs" dxfId="18" priority="4" operator="lessThan">
      <formula>0.4</formula>
    </cfRule>
    <cfRule type="cellIs" dxfId="17" priority="3" operator="between">
      <formula>0.5</formula>
      <formula>0.97</formula>
    </cfRule>
    <cfRule type="cellIs" dxfId="16" priority="2" operator="greaterThan">
      <formula>0.98</formula>
    </cfRule>
    <cfRule type="cellIs" dxfId="15" priority="1" operator="between">
      <formula>0.5</formula>
      <formula>0.97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2"/>
  <sheetViews>
    <sheetView showGridLines="0" zoomScale="64" zoomScaleNormal="64" workbookViewId="0"/>
  </sheetViews>
  <sheetFormatPr baseColWidth="10" defaultRowHeight="15" x14ac:dyDescent="0.25"/>
  <cols>
    <col min="2" max="2" width="18.28515625" customWidth="1"/>
    <col min="6" max="6" width="14.140625" customWidth="1"/>
  </cols>
  <sheetData>
    <row r="3" spans="2:14" x14ac:dyDescent="0.25">
      <c r="B3" s="45" t="s">
        <v>73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2:14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2:14" x14ac:dyDescent="0.25">
      <c r="B5" s="30" t="s">
        <v>70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2:14" x14ac:dyDescent="0.25">
      <c r="B6" s="30" t="s">
        <v>71</v>
      </c>
      <c r="C6" s="30"/>
      <c r="D6" s="32" t="s">
        <v>78</v>
      </c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2:14" x14ac:dyDescent="0.25">
      <c r="B7" s="30" t="s">
        <v>72</v>
      </c>
      <c r="C7" s="30"/>
      <c r="D7" s="32" t="s">
        <v>85</v>
      </c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2:14" x14ac:dyDescent="0.25">
      <c r="B8" s="30" t="s">
        <v>66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2:14" x14ac:dyDescent="0.25">
      <c r="B9" s="40" t="s">
        <v>63</v>
      </c>
      <c r="C9" s="32" t="s">
        <v>64</v>
      </c>
      <c r="D9" s="32"/>
      <c r="E9" s="32"/>
      <c r="F9" s="32"/>
      <c r="G9" s="31"/>
      <c r="H9" s="31"/>
      <c r="I9" s="31"/>
      <c r="J9" s="31"/>
      <c r="K9" s="31"/>
      <c r="L9" s="31"/>
      <c r="M9" s="31"/>
      <c r="N9" s="31"/>
    </row>
    <row r="10" spans="2:14" x14ac:dyDescent="0.25">
      <c r="B10" s="40"/>
      <c r="C10" s="32" t="s">
        <v>65</v>
      </c>
      <c r="D10" s="32"/>
      <c r="E10" s="32"/>
      <c r="F10" s="32"/>
      <c r="G10" s="31"/>
      <c r="H10" s="31"/>
      <c r="I10" s="31"/>
      <c r="J10" s="31"/>
      <c r="K10" s="31"/>
      <c r="L10" s="31"/>
      <c r="M10" s="31"/>
      <c r="N10" s="31"/>
    </row>
    <row r="11" spans="2:14" x14ac:dyDescent="0.25">
      <c r="B11" s="29" t="s">
        <v>61</v>
      </c>
      <c r="C11" s="31" t="s">
        <v>21</v>
      </c>
      <c r="D11" s="31"/>
      <c r="E11" s="31"/>
      <c r="F11" s="31"/>
      <c r="G11" s="30" t="s">
        <v>67</v>
      </c>
      <c r="H11" s="30"/>
      <c r="I11" s="32" t="s">
        <v>22</v>
      </c>
      <c r="J11" s="32"/>
      <c r="K11" s="32"/>
      <c r="L11" s="32"/>
      <c r="M11" s="32"/>
      <c r="N11" s="32"/>
    </row>
    <row r="12" spans="2:14" x14ac:dyDescent="0.25">
      <c r="B12" s="29"/>
      <c r="C12" s="31"/>
      <c r="D12" s="31"/>
      <c r="E12" s="31"/>
      <c r="F12" s="31"/>
      <c r="G12" s="30" t="s">
        <v>68</v>
      </c>
      <c r="H12" s="30"/>
      <c r="I12" s="32" t="s">
        <v>74</v>
      </c>
      <c r="J12" s="32"/>
      <c r="K12" s="32"/>
      <c r="L12" s="32"/>
      <c r="M12" s="32"/>
      <c r="N12" s="32"/>
    </row>
    <row r="13" spans="2:14" x14ac:dyDescent="0.25">
      <c r="B13" s="2" t="s">
        <v>3</v>
      </c>
      <c r="C13" s="33">
        <v>0.1</v>
      </c>
      <c r="D13" s="32"/>
      <c r="E13" s="32"/>
      <c r="F13" s="32"/>
      <c r="G13" s="30" t="s">
        <v>60</v>
      </c>
      <c r="H13" s="30"/>
      <c r="I13" s="32" t="s">
        <v>27</v>
      </c>
      <c r="J13" s="32"/>
      <c r="K13" s="32"/>
      <c r="L13" s="32"/>
      <c r="M13" s="32"/>
      <c r="N13" s="32"/>
    </row>
    <row r="14" spans="2:14" x14ac:dyDescent="0.2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2:14" x14ac:dyDescent="0.25">
      <c r="B15" s="30" t="s">
        <v>52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6" spans="2:14" x14ac:dyDescent="0.25">
      <c r="B16" s="13" t="s">
        <v>37</v>
      </c>
      <c r="C16" s="7" t="s">
        <v>40</v>
      </c>
      <c r="D16" s="7" t="s">
        <v>41</v>
      </c>
      <c r="E16" s="7" t="s">
        <v>42</v>
      </c>
      <c r="F16" s="7" t="s">
        <v>43</v>
      </c>
      <c r="G16" s="7" t="s">
        <v>44</v>
      </c>
      <c r="H16" s="7" t="s">
        <v>45</v>
      </c>
      <c r="I16" s="7" t="s">
        <v>46</v>
      </c>
      <c r="J16" s="7" t="s">
        <v>47</v>
      </c>
      <c r="K16" s="7" t="s">
        <v>48</v>
      </c>
      <c r="L16" s="7" t="s">
        <v>49</v>
      </c>
      <c r="M16" s="7" t="s">
        <v>50</v>
      </c>
      <c r="N16" s="7" t="s">
        <v>51</v>
      </c>
    </row>
    <row r="17" spans="2:18" x14ac:dyDescent="0.25">
      <c r="B17" s="13" t="s">
        <v>39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2:18" x14ac:dyDescent="0.25">
      <c r="B18" s="13" t="s">
        <v>38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</row>
    <row r="19" spans="2:18" x14ac:dyDescent="0.25">
      <c r="B19" s="30" t="s">
        <v>53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8" ht="45" x14ac:dyDescent="0.25">
      <c r="B20" s="1" t="s">
        <v>58</v>
      </c>
      <c r="C20" s="1" t="s">
        <v>54</v>
      </c>
      <c r="D20" s="1" t="s">
        <v>55</v>
      </c>
      <c r="E20" s="3" t="s">
        <v>56</v>
      </c>
      <c r="F20" s="3" t="s">
        <v>57</v>
      </c>
      <c r="G20" s="1" t="s">
        <v>59</v>
      </c>
    </row>
    <row r="21" spans="2:18" x14ac:dyDescent="0.25">
      <c r="B21" s="4" t="s">
        <v>40</v>
      </c>
      <c r="C21" s="13"/>
      <c r="D21" s="14">
        <f>$C$13</f>
        <v>0.1</v>
      </c>
      <c r="E21" s="18">
        <f>C17</f>
        <v>0</v>
      </c>
      <c r="F21" s="18">
        <f>C18</f>
        <v>0</v>
      </c>
      <c r="G21" s="23" t="e">
        <f>(E21/F21)</f>
        <v>#DIV/0!</v>
      </c>
    </row>
    <row r="22" spans="2:18" x14ac:dyDescent="0.25">
      <c r="B22" s="4" t="s">
        <v>41</v>
      </c>
      <c r="C22" s="13"/>
      <c r="D22" s="14">
        <f t="shared" ref="D22:D32" si="0">$C$13</f>
        <v>0.1</v>
      </c>
      <c r="E22" s="18">
        <f>D17</f>
        <v>0</v>
      </c>
      <c r="F22" s="18">
        <f>D18</f>
        <v>0</v>
      </c>
      <c r="G22" s="23" t="e">
        <f>(E22/F22)</f>
        <v>#DIV/0!</v>
      </c>
    </row>
    <row r="23" spans="2:18" ht="15" customHeight="1" x14ac:dyDescent="0.25">
      <c r="B23" s="4" t="s">
        <v>42</v>
      </c>
      <c r="C23" s="13"/>
      <c r="D23" s="14">
        <f t="shared" si="0"/>
        <v>0.1</v>
      </c>
      <c r="E23" s="18">
        <f>E17</f>
        <v>0</v>
      </c>
      <c r="F23" s="18">
        <f>E18</f>
        <v>0</v>
      </c>
      <c r="G23" s="23" t="e">
        <f t="shared" ref="G23:G32" si="1">(E23/F23)</f>
        <v>#DIV/0!</v>
      </c>
      <c r="P23" s="22"/>
      <c r="Q23" s="22"/>
      <c r="R23" s="22"/>
    </row>
    <row r="24" spans="2:18" x14ac:dyDescent="0.25">
      <c r="B24" s="4" t="s">
        <v>43</v>
      </c>
      <c r="C24" s="13"/>
      <c r="D24" s="14">
        <f t="shared" si="0"/>
        <v>0.1</v>
      </c>
      <c r="E24" s="18">
        <f>F17</f>
        <v>0</v>
      </c>
      <c r="F24" s="18">
        <f>F18</f>
        <v>0</v>
      </c>
      <c r="G24" s="23" t="e">
        <f t="shared" si="1"/>
        <v>#DIV/0!</v>
      </c>
      <c r="P24" s="22"/>
      <c r="Q24" s="22"/>
      <c r="R24" s="22"/>
    </row>
    <row r="25" spans="2:18" x14ac:dyDescent="0.25">
      <c r="B25" s="4" t="s">
        <v>44</v>
      </c>
      <c r="C25" s="13"/>
      <c r="D25" s="14">
        <f t="shared" si="0"/>
        <v>0.1</v>
      </c>
      <c r="E25" s="18">
        <f>G17</f>
        <v>0</v>
      </c>
      <c r="F25" s="18">
        <f>G18</f>
        <v>0</v>
      </c>
      <c r="G25" s="23" t="e">
        <f t="shared" si="1"/>
        <v>#DIV/0!</v>
      </c>
      <c r="P25" s="22"/>
      <c r="Q25" s="22"/>
      <c r="R25" s="22"/>
    </row>
    <row r="26" spans="2:18" x14ac:dyDescent="0.25">
      <c r="B26" s="4" t="s">
        <v>45</v>
      </c>
      <c r="C26" s="13"/>
      <c r="D26" s="14">
        <f t="shared" si="0"/>
        <v>0.1</v>
      </c>
      <c r="E26" s="18">
        <f>H17</f>
        <v>0</v>
      </c>
      <c r="F26" s="18">
        <f>H18</f>
        <v>0</v>
      </c>
      <c r="G26" s="23" t="e">
        <f t="shared" si="1"/>
        <v>#DIV/0!</v>
      </c>
      <c r="P26" s="22"/>
      <c r="Q26" s="22"/>
      <c r="R26" s="22"/>
    </row>
    <row r="27" spans="2:18" x14ac:dyDescent="0.25">
      <c r="B27" s="4" t="s">
        <v>46</v>
      </c>
      <c r="C27" s="13"/>
      <c r="D27" s="14">
        <f t="shared" si="0"/>
        <v>0.1</v>
      </c>
      <c r="E27" s="18">
        <f>I17</f>
        <v>0</v>
      </c>
      <c r="F27" s="18">
        <f>I18</f>
        <v>0</v>
      </c>
      <c r="G27" s="23" t="e">
        <f t="shared" si="1"/>
        <v>#DIV/0!</v>
      </c>
      <c r="P27" s="22"/>
      <c r="Q27" s="22"/>
      <c r="R27" s="22"/>
    </row>
    <row r="28" spans="2:18" x14ac:dyDescent="0.25">
      <c r="B28" s="4" t="s">
        <v>47</v>
      </c>
      <c r="C28" s="13"/>
      <c r="D28" s="14">
        <f t="shared" si="0"/>
        <v>0.1</v>
      </c>
      <c r="E28" s="18">
        <f>J17</f>
        <v>0</v>
      </c>
      <c r="F28" s="18">
        <f>J18</f>
        <v>0</v>
      </c>
      <c r="G28" s="23" t="e">
        <f t="shared" si="1"/>
        <v>#DIV/0!</v>
      </c>
      <c r="P28" s="22"/>
      <c r="Q28" s="22"/>
      <c r="R28" s="22"/>
    </row>
    <row r="29" spans="2:18" x14ac:dyDescent="0.25">
      <c r="B29" s="4" t="s">
        <v>48</v>
      </c>
      <c r="C29" s="13"/>
      <c r="D29" s="14">
        <f t="shared" si="0"/>
        <v>0.1</v>
      </c>
      <c r="E29" s="18">
        <f>K17</f>
        <v>0</v>
      </c>
      <c r="F29" s="18">
        <f>K18</f>
        <v>0</v>
      </c>
      <c r="G29" s="23" t="e">
        <f t="shared" si="1"/>
        <v>#DIV/0!</v>
      </c>
    </row>
    <row r="30" spans="2:18" x14ac:dyDescent="0.25">
      <c r="B30" s="4" t="s">
        <v>49</v>
      </c>
      <c r="C30" s="13"/>
      <c r="D30" s="14">
        <f t="shared" si="0"/>
        <v>0.1</v>
      </c>
      <c r="E30" s="18">
        <f>L17</f>
        <v>0</v>
      </c>
      <c r="F30" s="18">
        <f>L18</f>
        <v>0</v>
      </c>
      <c r="G30" s="23" t="e">
        <f t="shared" si="1"/>
        <v>#DIV/0!</v>
      </c>
    </row>
    <row r="31" spans="2:18" x14ac:dyDescent="0.25">
      <c r="B31" s="4" t="s">
        <v>50</v>
      </c>
      <c r="C31" s="13"/>
      <c r="D31" s="14">
        <f t="shared" si="0"/>
        <v>0.1</v>
      </c>
      <c r="E31" s="18">
        <f>M17</f>
        <v>0</v>
      </c>
      <c r="F31" s="18">
        <f>M18</f>
        <v>0</v>
      </c>
      <c r="G31" s="23" t="e">
        <f t="shared" si="1"/>
        <v>#DIV/0!</v>
      </c>
    </row>
    <row r="32" spans="2:18" x14ac:dyDescent="0.25">
      <c r="B32" s="4" t="s">
        <v>51</v>
      </c>
      <c r="C32" s="13"/>
      <c r="D32" s="14">
        <f t="shared" si="0"/>
        <v>0.1</v>
      </c>
      <c r="E32" s="18">
        <f>N17</f>
        <v>0</v>
      </c>
      <c r="F32" s="18">
        <f>N18</f>
        <v>0</v>
      </c>
      <c r="G32" s="23" t="e">
        <f t="shared" si="1"/>
        <v>#DIV/0!</v>
      </c>
    </row>
  </sheetData>
  <mergeCells count="22">
    <mergeCell ref="B3:N4"/>
    <mergeCell ref="B5:N5"/>
    <mergeCell ref="B6:C6"/>
    <mergeCell ref="D6:N6"/>
    <mergeCell ref="B7:C7"/>
    <mergeCell ref="D7:N7"/>
    <mergeCell ref="B19:N19"/>
    <mergeCell ref="B8:N8"/>
    <mergeCell ref="B9:B10"/>
    <mergeCell ref="C9:F9"/>
    <mergeCell ref="G9:N10"/>
    <mergeCell ref="C10:F10"/>
    <mergeCell ref="B11:B12"/>
    <mergeCell ref="C11:F12"/>
    <mergeCell ref="G11:H11"/>
    <mergeCell ref="B15:N15"/>
    <mergeCell ref="I11:N11"/>
    <mergeCell ref="G12:H12"/>
    <mergeCell ref="I12:N12"/>
    <mergeCell ref="C13:F13"/>
    <mergeCell ref="G13:H13"/>
    <mergeCell ref="I13:N13"/>
  </mergeCells>
  <conditionalFormatting sqref="G21:G32">
    <cfRule type="cellIs" dxfId="14" priority="3" operator="lessThan">
      <formula>0.04</formula>
    </cfRule>
    <cfRule type="cellIs" dxfId="13" priority="2" operator="between">
      <formula>0.05</formula>
      <formula>0.09</formula>
    </cfRule>
    <cfRule type="cellIs" dxfId="12" priority="1" operator="greaterThan">
      <formula>0.1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4"/>
  <sheetViews>
    <sheetView showGridLines="0" topLeftCell="A2" zoomScale="66" zoomScaleNormal="66" workbookViewId="0">
      <selection activeCell="S31" sqref="S31"/>
    </sheetView>
  </sheetViews>
  <sheetFormatPr baseColWidth="10" defaultRowHeight="15" x14ac:dyDescent="0.25"/>
  <cols>
    <col min="2" max="2" width="18.28515625" customWidth="1"/>
    <col min="6" max="6" width="13.85546875" customWidth="1"/>
    <col min="8" max="8" width="14" customWidth="1"/>
  </cols>
  <sheetData>
    <row r="3" spans="2:14" x14ac:dyDescent="0.25">
      <c r="B3" s="45" t="s">
        <v>73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2:14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2:14" x14ac:dyDescent="0.25">
      <c r="B5" s="30" t="s">
        <v>70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2:14" x14ac:dyDescent="0.25">
      <c r="B6" s="30" t="s">
        <v>71</v>
      </c>
      <c r="C6" s="30"/>
      <c r="D6" s="32" t="s">
        <v>79</v>
      </c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2:14" x14ac:dyDescent="0.25">
      <c r="B7" s="30" t="s">
        <v>72</v>
      </c>
      <c r="C7" s="30"/>
      <c r="D7" s="32" t="s">
        <v>84</v>
      </c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2:14" x14ac:dyDescent="0.25">
      <c r="B8" s="30" t="s">
        <v>66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2:14" x14ac:dyDescent="0.25">
      <c r="B9" s="40" t="s">
        <v>63</v>
      </c>
      <c r="C9" s="32" t="s">
        <v>64</v>
      </c>
      <c r="D9" s="32"/>
      <c r="E9" s="32"/>
      <c r="F9" s="32"/>
      <c r="G9" s="31"/>
      <c r="H9" s="31"/>
      <c r="I9" s="31"/>
      <c r="J9" s="31"/>
      <c r="K9" s="31"/>
      <c r="L9" s="31"/>
      <c r="M9" s="31"/>
      <c r="N9" s="31"/>
    </row>
    <row r="10" spans="2:14" x14ac:dyDescent="0.25">
      <c r="B10" s="40"/>
      <c r="C10" s="32" t="s">
        <v>65</v>
      </c>
      <c r="D10" s="32"/>
      <c r="E10" s="32"/>
      <c r="F10" s="32"/>
      <c r="G10" s="31"/>
      <c r="H10" s="31"/>
      <c r="I10" s="31"/>
      <c r="J10" s="31"/>
      <c r="K10" s="31"/>
      <c r="L10" s="31"/>
      <c r="M10" s="31"/>
      <c r="N10" s="31"/>
    </row>
    <row r="11" spans="2:14" x14ac:dyDescent="0.25">
      <c r="B11" s="29" t="s">
        <v>61</v>
      </c>
      <c r="C11" s="31" t="s">
        <v>21</v>
      </c>
      <c r="D11" s="31"/>
      <c r="E11" s="31"/>
      <c r="F11" s="31"/>
      <c r="G11" s="30" t="s">
        <v>67</v>
      </c>
      <c r="H11" s="30"/>
      <c r="I11" s="32" t="s">
        <v>62</v>
      </c>
      <c r="J11" s="32"/>
      <c r="K11" s="32"/>
      <c r="L11" s="32"/>
      <c r="M11" s="32"/>
      <c r="N11" s="32"/>
    </row>
    <row r="12" spans="2:14" x14ac:dyDescent="0.25">
      <c r="B12" s="29"/>
      <c r="C12" s="31"/>
      <c r="D12" s="31"/>
      <c r="E12" s="31"/>
      <c r="F12" s="31"/>
      <c r="G12" s="30" t="s">
        <v>68</v>
      </c>
      <c r="H12" s="30"/>
      <c r="I12" s="32" t="s">
        <v>74</v>
      </c>
      <c r="J12" s="32"/>
      <c r="K12" s="32"/>
      <c r="L12" s="32"/>
      <c r="M12" s="32"/>
      <c r="N12" s="32"/>
    </row>
    <row r="13" spans="2:14" x14ac:dyDescent="0.25">
      <c r="B13" s="2" t="s">
        <v>3</v>
      </c>
      <c r="C13" s="33">
        <v>0.9</v>
      </c>
      <c r="D13" s="32"/>
      <c r="E13" s="32"/>
      <c r="F13" s="32"/>
      <c r="G13" s="30" t="s">
        <v>60</v>
      </c>
      <c r="H13" s="30"/>
      <c r="I13" s="32" t="s">
        <v>27</v>
      </c>
      <c r="J13" s="32"/>
      <c r="K13" s="32"/>
      <c r="L13" s="32"/>
      <c r="M13" s="32"/>
      <c r="N13" s="32"/>
    </row>
    <row r="14" spans="2:14" x14ac:dyDescent="0.25">
      <c r="B14" s="42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4"/>
    </row>
    <row r="15" spans="2:14" x14ac:dyDescent="0.25">
      <c r="B15" s="30" t="s">
        <v>52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6" spans="2:14" x14ac:dyDescent="0.25">
      <c r="B16" s="13" t="s">
        <v>37</v>
      </c>
      <c r="C16" s="7" t="s">
        <v>40</v>
      </c>
      <c r="D16" s="7" t="s">
        <v>41</v>
      </c>
      <c r="E16" s="7" t="s">
        <v>42</v>
      </c>
      <c r="F16" s="7" t="s">
        <v>43</v>
      </c>
      <c r="G16" s="7" t="s">
        <v>44</v>
      </c>
      <c r="H16" s="7" t="s">
        <v>45</v>
      </c>
      <c r="I16" s="7" t="s">
        <v>46</v>
      </c>
      <c r="J16" s="7" t="s">
        <v>47</v>
      </c>
      <c r="K16" s="7" t="s">
        <v>48</v>
      </c>
      <c r="L16" s="7" t="s">
        <v>49</v>
      </c>
      <c r="M16" s="7" t="s">
        <v>50</v>
      </c>
      <c r="N16" s="7" t="s">
        <v>51</v>
      </c>
    </row>
    <row r="17" spans="2:18" x14ac:dyDescent="0.25">
      <c r="B17" s="13" t="s">
        <v>39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2:18" x14ac:dyDescent="0.25">
      <c r="B18" s="13" t="s">
        <v>38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</row>
    <row r="19" spans="2:18" x14ac:dyDescent="0.25">
      <c r="B19" s="30" t="s">
        <v>53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8" ht="45" x14ac:dyDescent="0.25">
      <c r="B20" s="1" t="s">
        <v>58</v>
      </c>
      <c r="C20" s="1" t="s">
        <v>54</v>
      </c>
      <c r="D20" s="1" t="s">
        <v>55</v>
      </c>
      <c r="E20" s="3" t="s">
        <v>56</v>
      </c>
      <c r="F20" s="3" t="s">
        <v>57</v>
      </c>
      <c r="G20" s="1" t="s">
        <v>59</v>
      </c>
    </row>
    <row r="21" spans="2:18" x14ac:dyDescent="0.25">
      <c r="B21" s="4" t="s">
        <v>40</v>
      </c>
      <c r="C21" s="13"/>
      <c r="D21" s="14">
        <f>$C$13</f>
        <v>0.9</v>
      </c>
      <c r="E21" s="18">
        <f>C17</f>
        <v>0</v>
      </c>
      <c r="F21" s="18">
        <f>C18</f>
        <v>0</v>
      </c>
      <c r="G21" s="23" t="e">
        <f>(E21/F21)</f>
        <v>#DIV/0!</v>
      </c>
    </row>
    <row r="22" spans="2:18" ht="15" customHeight="1" x14ac:dyDescent="0.25">
      <c r="B22" s="4" t="s">
        <v>41</v>
      </c>
      <c r="C22" s="13"/>
      <c r="D22" s="14">
        <f t="shared" ref="D22:D32" si="0">$C$13</f>
        <v>0.9</v>
      </c>
      <c r="E22" s="18">
        <f>D17</f>
        <v>0</v>
      </c>
      <c r="F22" s="18">
        <f>D18</f>
        <v>0</v>
      </c>
      <c r="G22" s="23" t="e">
        <f t="shared" ref="G22:G32" si="1">(E22/F22)</f>
        <v>#DIV/0!</v>
      </c>
      <c r="P22" s="22"/>
      <c r="Q22" s="22"/>
      <c r="R22" s="22"/>
    </row>
    <row r="23" spans="2:18" x14ac:dyDescent="0.25">
      <c r="B23" s="4" t="s">
        <v>42</v>
      </c>
      <c r="C23" s="13"/>
      <c r="D23" s="14">
        <f t="shared" si="0"/>
        <v>0.9</v>
      </c>
      <c r="E23" s="18">
        <f>E17</f>
        <v>0</v>
      </c>
      <c r="F23" s="18">
        <f>E18</f>
        <v>0</v>
      </c>
      <c r="G23" s="23" t="e">
        <f t="shared" si="1"/>
        <v>#DIV/0!</v>
      </c>
      <c r="P23" s="22"/>
      <c r="Q23" s="22"/>
      <c r="R23" s="22"/>
    </row>
    <row r="24" spans="2:18" x14ac:dyDescent="0.25">
      <c r="B24" s="4" t="s">
        <v>43</v>
      </c>
      <c r="C24" s="13"/>
      <c r="D24" s="14">
        <f t="shared" si="0"/>
        <v>0.9</v>
      </c>
      <c r="E24" s="18">
        <f>F17</f>
        <v>0</v>
      </c>
      <c r="F24" s="18">
        <f>F18</f>
        <v>0</v>
      </c>
      <c r="G24" s="23" t="e">
        <f t="shared" si="1"/>
        <v>#DIV/0!</v>
      </c>
      <c r="P24" s="22"/>
      <c r="Q24" s="22"/>
      <c r="R24" s="22"/>
    </row>
    <row r="25" spans="2:18" x14ac:dyDescent="0.25">
      <c r="B25" s="4" t="s">
        <v>44</v>
      </c>
      <c r="C25" s="13"/>
      <c r="D25" s="14">
        <f t="shared" si="0"/>
        <v>0.9</v>
      </c>
      <c r="E25" s="18">
        <f>G17</f>
        <v>0</v>
      </c>
      <c r="F25" s="18">
        <f>G18</f>
        <v>0</v>
      </c>
      <c r="G25" s="23" t="e">
        <f t="shared" si="1"/>
        <v>#DIV/0!</v>
      </c>
      <c r="P25" s="22"/>
      <c r="Q25" s="22"/>
      <c r="R25" s="22"/>
    </row>
    <row r="26" spans="2:18" x14ac:dyDescent="0.25">
      <c r="B26" s="4" t="s">
        <v>45</v>
      </c>
      <c r="C26" s="13"/>
      <c r="D26" s="14">
        <f t="shared" si="0"/>
        <v>0.9</v>
      </c>
      <c r="E26" s="18">
        <f>H17</f>
        <v>0</v>
      </c>
      <c r="F26" s="18">
        <f>H18</f>
        <v>0</v>
      </c>
      <c r="G26" s="23" t="e">
        <f t="shared" si="1"/>
        <v>#DIV/0!</v>
      </c>
      <c r="P26" s="22"/>
      <c r="Q26" s="22"/>
      <c r="R26" s="22"/>
    </row>
    <row r="27" spans="2:18" x14ac:dyDescent="0.25">
      <c r="B27" s="4" t="s">
        <v>46</v>
      </c>
      <c r="C27" s="13"/>
      <c r="D27" s="14">
        <f t="shared" si="0"/>
        <v>0.9</v>
      </c>
      <c r="E27" s="18">
        <f>I17</f>
        <v>0</v>
      </c>
      <c r="F27" s="18">
        <f>I18</f>
        <v>0</v>
      </c>
      <c r="G27" s="23" t="e">
        <f t="shared" si="1"/>
        <v>#DIV/0!</v>
      </c>
      <c r="P27" s="22"/>
      <c r="Q27" s="22"/>
      <c r="R27" s="22"/>
    </row>
    <row r="28" spans="2:18" x14ac:dyDescent="0.25">
      <c r="B28" s="4" t="s">
        <v>47</v>
      </c>
      <c r="C28" s="13"/>
      <c r="D28" s="14">
        <f t="shared" si="0"/>
        <v>0.9</v>
      </c>
      <c r="E28" s="18">
        <f>J17</f>
        <v>0</v>
      </c>
      <c r="F28" s="18">
        <f>J18</f>
        <v>0</v>
      </c>
      <c r="G28" s="23" t="e">
        <f t="shared" si="1"/>
        <v>#DIV/0!</v>
      </c>
    </row>
    <row r="29" spans="2:18" x14ac:dyDescent="0.25">
      <c r="B29" s="4" t="s">
        <v>48</v>
      </c>
      <c r="C29" s="13"/>
      <c r="D29" s="14">
        <f t="shared" si="0"/>
        <v>0.9</v>
      </c>
      <c r="E29" s="18">
        <f>K17</f>
        <v>0</v>
      </c>
      <c r="F29" s="18">
        <f>K18</f>
        <v>0</v>
      </c>
      <c r="G29" s="23" t="e">
        <f t="shared" si="1"/>
        <v>#DIV/0!</v>
      </c>
    </row>
    <row r="30" spans="2:18" x14ac:dyDescent="0.25">
      <c r="B30" s="4" t="s">
        <v>49</v>
      </c>
      <c r="C30" s="13"/>
      <c r="D30" s="14">
        <f t="shared" si="0"/>
        <v>0.9</v>
      </c>
      <c r="E30" s="18">
        <f>L17</f>
        <v>0</v>
      </c>
      <c r="F30" s="18">
        <f>L18</f>
        <v>0</v>
      </c>
      <c r="G30" s="23" t="e">
        <f t="shared" si="1"/>
        <v>#DIV/0!</v>
      </c>
    </row>
    <row r="31" spans="2:18" x14ac:dyDescent="0.25">
      <c r="B31" s="4" t="s">
        <v>50</v>
      </c>
      <c r="C31" s="13"/>
      <c r="D31" s="14">
        <f t="shared" si="0"/>
        <v>0.9</v>
      </c>
      <c r="E31" s="18">
        <f>M17</f>
        <v>0</v>
      </c>
      <c r="F31" s="18">
        <f>M18</f>
        <v>0</v>
      </c>
      <c r="G31" s="23" t="e">
        <f t="shared" si="1"/>
        <v>#DIV/0!</v>
      </c>
    </row>
    <row r="32" spans="2:18" x14ac:dyDescent="0.25">
      <c r="B32" s="4" t="s">
        <v>51</v>
      </c>
      <c r="C32" s="13"/>
      <c r="D32" s="14">
        <f t="shared" si="0"/>
        <v>0.9</v>
      </c>
      <c r="E32" s="18">
        <f>N17</f>
        <v>0</v>
      </c>
      <c r="F32" s="18">
        <f>N18</f>
        <v>0</v>
      </c>
      <c r="G32" s="23" t="e">
        <f t="shared" si="1"/>
        <v>#DIV/0!</v>
      </c>
    </row>
    <row r="33" spans="7:7" x14ac:dyDescent="0.25">
      <c r="G33" s="24"/>
    </row>
    <row r="34" spans="7:7" x14ac:dyDescent="0.25">
      <c r="G34" s="24"/>
    </row>
  </sheetData>
  <mergeCells count="23">
    <mergeCell ref="I13:N13"/>
    <mergeCell ref="B3:N4"/>
    <mergeCell ref="B5:N5"/>
    <mergeCell ref="B6:C6"/>
    <mergeCell ref="D6:N6"/>
    <mergeCell ref="B7:C7"/>
    <mergeCell ref="D7:N7"/>
    <mergeCell ref="B15:N15"/>
    <mergeCell ref="B19:N19"/>
    <mergeCell ref="B8:N8"/>
    <mergeCell ref="B9:B10"/>
    <mergeCell ref="C9:F9"/>
    <mergeCell ref="G9:N10"/>
    <mergeCell ref="C10:F10"/>
    <mergeCell ref="B11:B12"/>
    <mergeCell ref="C11:F12"/>
    <mergeCell ref="G11:H11"/>
    <mergeCell ref="I11:N11"/>
    <mergeCell ref="G12:H12"/>
    <mergeCell ref="B14:N14"/>
    <mergeCell ref="I12:N12"/>
    <mergeCell ref="C13:F13"/>
    <mergeCell ref="G13:H13"/>
  </mergeCells>
  <conditionalFormatting sqref="G21:G32">
    <cfRule type="cellIs" dxfId="11" priority="3" operator="lessThan">
      <formula>0.4</formula>
    </cfRule>
    <cfRule type="cellIs" dxfId="10" priority="2" operator="between">
      <formula>0.5</formula>
      <formula>0.8</formula>
    </cfRule>
    <cfRule type="cellIs" dxfId="9" priority="1" operator="greaterThan">
      <formula>0.9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2"/>
  <sheetViews>
    <sheetView showGridLines="0" zoomScale="64" zoomScaleNormal="64" workbookViewId="0"/>
  </sheetViews>
  <sheetFormatPr baseColWidth="10" defaultRowHeight="15" x14ac:dyDescent="0.25"/>
  <cols>
    <col min="2" max="2" width="18" customWidth="1"/>
    <col min="6" max="6" width="15.28515625" customWidth="1"/>
    <col min="8" max="8" width="14" customWidth="1"/>
  </cols>
  <sheetData>
    <row r="3" spans="2:14" x14ac:dyDescent="0.25">
      <c r="B3" s="45" t="s">
        <v>73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2:14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2:14" x14ac:dyDescent="0.25">
      <c r="B5" s="30" t="s">
        <v>70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2:14" x14ac:dyDescent="0.25">
      <c r="B6" s="30" t="s">
        <v>71</v>
      </c>
      <c r="C6" s="30"/>
      <c r="D6" s="32" t="s">
        <v>80</v>
      </c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2:14" x14ac:dyDescent="0.25">
      <c r="B7" s="30" t="s">
        <v>72</v>
      </c>
      <c r="C7" s="30"/>
      <c r="D7" s="32" t="s">
        <v>83</v>
      </c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2:14" x14ac:dyDescent="0.25">
      <c r="B8" s="30" t="s">
        <v>66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2:14" x14ac:dyDescent="0.25">
      <c r="B9" s="40" t="s">
        <v>63</v>
      </c>
      <c r="C9" s="32" t="s">
        <v>64</v>
      </c>
      <c r="D9" s="32"/>
      <c r="E9" s="32"/>
      <c r="F9" s="32"/>
      <c r="G9" s="31"/>
      <c r="H9" s="31"/>
      <c r="I9" s="31"/>
      <c r="J9" s="31"/>
      <c r="K9" s="31"/>
      <c r="L9" s="31"/>
      <c r="M9" s="31"/>
      <c r="N9" s="31"/>
    </row>
    <row r="10" spans="2:14" x14ac:dyDescent="0.25">
      <c r="B10" s="40"/>
      <c r="C10" s="32" t="s">
        <v>65</v>
      </c>
      <c r="D10" s="32"/>
      <c r="E10" s="32"/>
      <c r="F10" s="32"/>
      <c r="G10" s="31"/>
      <c r="H10" s="31"/>
      <c r="I10" s="31"/>
      <c r="J10" s="31"/>
      <c r="K10" s="31"/>
      <c r="L10" s="31"/>
      <c r="M10" s="31"/>
      <c r="N10" s="31"/>
    </row>
    <row r="11" spans="2:14" x14ac:dyDescent="0.25">
      <c r="B11" s="29" t="s">
        <v>61</v>
      </c>
      <c r="C11" s="31" t="s">
        <v>33</v>
      </c>
      <c r="D11" s="31"/>
      <c r="E11" s="31"/>
      <c r="F11" s="31"/>
      <c r="G11" s="30" t="s">
        <v>67</v>
      </c>
      <c r="H11" s="30"/>
      <c r="I11" s="32" t="s">
        <v>22</v>
      </c>
      <c r="J11" s="32"/>
      <c r="K11" s="32"/>
      <c r="L11" s="32"/>
      <c r="M11" s="32"/>
      <c r="N11" s="32"/>
    </row>
    <row r="12" spans="2:14" x14ac:dyDescent="0.25">
      <c r="B12" s="29"/>
      <c r="C12" s="31"/>
      <c r="D12" s="31"/>
      <c r="E12" s="31"/>
      <c r="F12" s="31"/>
      <c r="G12" s="30" t="s">
        <v>68</v>
      </c>
      <c r="H12" s="30"/>
      <c r="I12" s="32" t="s">
        <v>69</v>
      </c>
      <c r="J12" s="32"/>
      <c r="K12" s="32"/>
      <c r="L12" s="32"/>
      <c r="M12" s="32"/>
      <c r="N12" s="32"/>
    </row>
    <row r="13" spans="2:14" x14ac:dyDescent="0.25">
      <c r="B13" s="2" t="s">
        <v>3</v>
      </c>
      <c r="C13" s="33">
        <v>0.95</v>
      </c>
      <c r="D13" s="32"/>
      <c r="E13" s="32"/>
      <c r="F13" s="32"/>
      <c r="G13" s="30" t="s">
        <v>60</v>
      </c>
      <c r="H13" s="30"/>
      <c r="I13" s="32" t="s">
        <v>27</v>
      </c>
      <c r="J13" s="32"/>
      <c r="K13" s="32"/>
      <c r="L13" s="32"/>
      <c r="M13" s="32"/>
      <c r="N13" s="32"/>
    </row>
    <row r="14" spans="2:14" x14ac:dyDescent="0.25">
      <c r="B14" s="42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4"/>
    </row>
    <row r="15" spans="2:14" x14ac:dyDescent="0.25">
      <c r="B15" s="30" t="s">
        <v>52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6" spans="2:14" x14ac:dyDescent="0.25">
      <c r="B16" s="13" t="s">
        <v>37</v>
      </c>
      <c r="C16" s="7" t="s">
        <v>40</v>
      </c>
      <c r="D16" s="7" t="s">
        <v>41</v>
      </c>
      <c r="E16" s="7" t="s">
        <v>42</v>
      </c>
      <c r="F16" s="7" t="s">
        <v>43</v>
      </c>
      <c r="G16" s="7" t="s">
        <v>44</v>
      </c>
      <c r="H16" s="7" t="s">
        <v>45</v>
      </c>
      <c r="I16" s="7" t="s">
        <v>46</v>
      </c>
      <c r="J16" s="7" t="s">
        <v>47</v>
      </c>
      <c r="K16" s="7" t="s">
        <v>48</v>
      </c>
      <c r="L16" s="7" t="s">
        <v>49</v>
      </c>
      <c r="M16" s="7" t="s">
        <v>50</v>
      </c>
      <c r="N16" s="7" t="s">
        <v>51</v>
      </c>
    </row>
    <row r="17" spans="2:18" x14ac:dyDescent="0.25">
      <c r="B17" s="13" t="s">
        <v>39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2:18" x14ac:dyDescent="0.25">
      <c r="B18" s="13" t="s">
        <v>38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</row>
    <row r="19" spans="2:18" x14ac:dyDescent="0.25">
      <c r="B19" s="30" t="s">
        <v>53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8" ht="45" x14ac:dyDescent="0.25">
      <c r="B20" s="1" t="s">
        <v>58</v>
      </c>
      <c r="C20" s="1" t="s">
        <v>54</v>
      </c>
      <c r="D20" s="1" t="s">
        <v>55</v>
      </c>
      <c r="E20" s="3" t="s">
        <v>56</v>
      </c>
      <c r="F20" s="3" t="s">
        <v>57</v>
      </c>
      <c r="G20" s="1" t="s">
        <v>59</v>
      </c>
    </row>
    <row r="21" spans="2:18" x14ac:dyDescent="0.25">
      <c r="B21" s="4" t="s">
        <v>40</v>
      </c>
      <c r="C21" s="13"/>
      <c r="D21" s="14">
        <f>$C$13</f>
        <v>0.95</v>
      </c>
      <c r="E21" s="18">
        <f>C17</f>
        <v>0</v>
      </c>
      <c r="F21" s="18">
        <f>C18</f>
        <v>0</v>
      </c>
      <c r="G21" s="23" t="e">
        <f>(E21/F21)</f>
        <v>#DIV/0!</v>
      </c>
    </row>
    <row r="22" spans="2:18" ht="15" customHeight="1" x14ac:dyDescent="0.25">
      <c r="B22" s="4" t="s">
        <v>41</v>
      </c>
      <c r="C22" s="13"/>
      <c r="D22" s="14">
        <f t="shared" ref="D22:D32" si="0">$C$13</f>
        <v>0.95</v>
      </c>
      <c r="E22" s="18">
        <f>D17</f>
        <v>0</v>
      </c>
      <c r="F22" s="18">
        <f>D18</f>
        <v>0</v>
      </c>
      <c r="G22" s="23" t="e">
        <f t="shared" ref="G22:G32" si="1">(E22/F22)</f>
        <v>#DIV/0!</v>
      </c>
      <c r="P22" s="22"/>
      <c r="Q22" s="22"/>
      <c r="R22" s="22"/>
    </row>
    <row r="23" spans="2:18" x14ac:dyDescent="0.25">
      <c r="B23" s="4" t="s">
        <v>42</v>
      </c>
      <c r="C23" s="13"/>
      <c r="D23" s="14">
        <f t="shared" si="0"/>
        <v>0.95</v>
      </c>
      <c r="E23" s="18">
        <f>E17</f>
        <v>0</v>
      </c>
      <c r="F23" s="18">
        <f>E18</f>
        <v>0</v>
      </c>
      <c r="G23" s="23" t="e">
        <f t="shared" si="1"/>
        <v>#DIV/0!</v>
      </c>
      <c r="P23" s="22"/>
      <c r="Q23" s="22"/>
      <c r="R23" s="22"/>
    </row>
    <row r="24" spans="2:18" x14ac:dyDescent="0.25">
      <c r="B24" s="4" t="s">
        <v>43</v>
      </c>
      <c r="C24" s="13"/>
      <c r="D24" s="14">
        <f t="shared" si="0"/>
        <v>0.95</v>
      </c>
      <c r="E24" s="18">
        <f>F17</f>
        <v>0</v>
      </c>
      <c r="F24" s="18">
        <f>F18</f>
        <v>0</v>
      </c>
      <c r="G24" s="23" t="e">
        <f t="shared" si="1"/>
        <v>#DIV/0!</v>
      </c>
      <c r="P24" s="22"/>
      <c r="Q24" s="22"/>
      <c r="R24" s="22"/>
    </row>
    <row r="25" spans="2:18" x14ac:dyDescent="0.25">
      <c r="B25" s="4" t="s">
        <v>44</v>
      </c>
      <c r="C25" s="13"/>
      <c r="D25" s="14">
        <f t="shared" si="0"/>
        <v>0.95</v>
      </c>
      <c r="E25" s="18">
        <f>G17</f>
        <v>0</v>
      </c>
      <c r="F25" s="18">
        <f>G18</f>
        <v>0</v>
      </c>
      <c r="G25" s="23" t="e">
        <f t="shared" si="1"/>
        <v>#DIV/0!</v>
      </c>
      <c r="P25" s="22"/>
      <c r="Q25" s="22"/>
      <c r="R25" s="22"/>
    </row>
    <row r="26" spans="2:18" x14ac:dyDescent="0.25">
      <c r="B26" s="4" t="s">
        <v>45</v>
      </c>
      <c r="C26" s="13"/>
      <c r="D26" s="14">
        <f t="shared" si="0"/>
        <v>0.95</v>
      </c>
      <c r="E26" s="18">
        <f>H17</f>
        <v>0</v>
      </c>
      <c r="F26" s="18">
        <f>H18</f>
        <v>0</v>
      </c>
      <c r="G26" s="23" t="e">
        <f t="shared" si="1"/>
        <v>#DIV/0!</v>
      </c>
      <c r="P26" s="22"/>
      <c r="Q26" s="22"/>
      <c r="R26" s="22"/>
    </row>
    <row r="27" spans="2:18" x14ac:dyDescent="0.25">
      <c r="B27" s="4" t="s">
        <v>46</v>
      </c>
      <c r="C27" s="13"/>
      <c r="D27" s="14">
        <f t="shared" si="0"/>
        <v>0.95</v>
      </c>
      <c r="E27" s="18">
        <f>I17</f>
        <v>0</v>
      </c>
      <c r="F27" s="18">
        <f>I18</f>
        <v>0</v>
      </c>
      <c r="G27" s="23" t="e">
        <f t="shared" si="1"/>
        <v>#DIV/0!</v>
      </c>
      <c r="P27" s="22"/>
      <c r="Q27" s="22"/>
      <c r="R27" s="22"/>
    </row>
    <row r="28" spans="2:18" x14ac:dyDescent="0.25">
      <c r="B28" s="4" t="s">
        <v>47</v>
      </c>
      <c r="C28" s="13"/>
      <c r="D28" s="14">
        <f t="shared" si="0"/>
        <v>0.95</v>
      </c>
      <c r="E28" s="18">
        <f>J17</f>
        <v>0</v>
      </c>
      <c r="F28" s="18">
        <f>J18</f>
        <v>0</v>
      </c>
      <c r="G28" s="23" t="e">
        <f t="shared" si="1"/>
        <v>#DIV/0!</v>
      </c>
    </row>
    <row r="29" spans="2:18" x14ac:dyDescent="0.25">
      <c r="B29" s="4" t="s">
        <v>48</v>
      </c>
      <c r="C29" s="13"/>
      <c r="D29" s="14">
        <f t="shared" si="0"/>
        <v>0.95</v>
      </c>
      <c r="E29" s="18">
        <f>K17</f>
        <v>0</v>
      </c>
      <c r="F29" s="18">
        <f>K18</f>
        <v>0</v>
      </c>
      <c r="G29" s="23" t="e">
        <f t="shared" si="1"/>
        <v>#DIV/0!</v>
      </c>
    </row>
    <row r="30" spans="2:18" x14ac:dyDescent="0.25">
      <c r="B30" s="4" t="s">
        <v>49</v>
      </c>
      <c r="C30" s="13"/>
      <c r="D30" s="14">
        <f t="shared" si="0"/>
        <v>0.95</v>
      </c>
      <c r="E30" s="18">
        <f>L17</f>
        <v>0</v>
      </c>
      <c r="F30" s="18">
        <f>L18</f>
        <v>0</v>
      </c>
      <c r="G30" s="23" t="e">
        <f t="shared" si="1"/>
        <v>#DIV/0!</v>
      </c>
    </row>
    <row r="31" spans="2:18" x14ac:dyDescent="0.25">
      <c r="B31" s="4" t="s">
        <v>50</v>
      </c>
      <c r="C31" s="13"/>
      <c r="D31" s="14">
        <f t="shared" si="0"/>
        <v>0.95</v>
      </c>
      <c r="E31" s="18">
        <f>M17</f>
        <v>0</v>
      </c>
      <c r="F31" s="18">
        <f>M18</f>
        <v>0</v>
      </c>
      <c r="G31" s="23" t="e">
        <f t="shared" si="1"/>
        <v>#DIV/0!</v>
      </c>
    </row>
    <row r="32" spans="2:18" x14ac:dyDescent="0.25">
      <c r="B32" s="4" t="s">
        <v>51</v>
      </c>
      <c r="C32" s="13"/>
      <c r="D32" s="14">
        <f t="shared" si="0"/>
        <v>0.95</v>
      </c>
      <c r="E32" s="18">
        <f>N17</f>
        <v>0</v>
      </c>
      <c r="F32" s="18">
        <f>N18</f>
        <v>0</v>
      </c>
      <c r="G32" s="23" t="e">
        <f t="shared" si="1"/>
        <v>#DIV/0!</v>
      </c>
    </row>
  </sheetData>
  <mergeCells count="23">
    <mergeCell ref="G11:H11"/>
    <mergeCell ref="B3:N4"/>
    <mergeCell ref="B5:N5"/>
    <mergeCell ref="B6:C6"/>
    <mergeCell ref="D6:N6"/>
    <mergeCell ref="B7:C7"/>
    <mergeCell ref="D7:N7"/>
    <mergeCell ref="B15:N15"/>
    <mergeCell ref="B19:N19"/>
    <mergeCell ref="B14:N14"/>
    <mergeCell ref="B8:N8"/>
    <mergeCell ref="B9:B10"/>
    <mergeCell ref="C9:F9"/>
    <mergeCell ref="G9:N10"/>
    <mergeCell ref="C10:F10"/>
    <mergeCell ref="I11:N11"/>
    <mergeCell ref="G12:H12"/>
    <mergeCell ref="I12:N12"/>
    <mergeCell ref="I13:N13"/>
    <mergeCell ref="C13:F13"/>
    <mergeCell ref="G13:H13"/>
    <mergeCell ref="B11:B12"/>
    <mergeCell ref="C11:F12"/>
  </mergeCells>
  <conditionalFormatting sqref="G21:G32">
    <cfRule type="cellIs" dxfId="8" priority="3" operator="lessThan">
      <formula>0.4</formula>
    </cfRule>
    <cfRule type="cellIs" dxfId="7" priority="2" operator="between">
      <formula>0.5</formula>
      <formula>0.9</formula>
    </cfRule>
    <cfRule type="cellIs" dxfId="6" priority="1" operator="greaterThan">
      <formula>0.95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44"/>
  <sheetViews>
    <sheetView showGridLines="0" topLeftCell="E1" zoomScale="55" zoomScaleNormal="55" workbookViewId="0"/>
  </sheetViews>
  <sheetFormatPr baseColWidth="10" defaultRowHeight="15" x14ac:dyDescent="0.25"/>
  <cols>
    <col min="2" max="2" width="18.28515625" customWidth="1"/>
    <col min="6" max="6" width="13.7109375" customWidth="1"/>
    <col min="8" max="8" width="13.85546875" customWidth="1"/>
    <col min="16" max="16" width="18.42578125" customWidth="1"/>
    <col min="20" max="20" width="14.85546875" customWidth="1"/>
    <col min="22" max="22" width="13.140625" customWidth="1"/>
  </cols>
  <sheetData>
    <row r="3" spans="2:28" x14ac:dyDescent="0.25">
      <c r="B3" s="45" t="s">
        <v>73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2:28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2:28" x14ac:dyDescent="0.25">
      <c r="B5" s="30" t="s">
        <v>70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2:28" x14ac:dyDescent="0.25">
      <c r="B6" s="30" t="s">
        <v>71</v>
      </c>
      <c r="C6" s="30"/>
      <c r="D6" s="32" t="s">
        <v>81</v>
      </c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2:28" x14ac:dyDescent="0.25">
      <c r="B7" s="30" t="s">
        <v>72</v>
      </c>
      <c r="C7" s="30"/>
      <c r="D7" s="32" t="s">
        <v>82</v>
      </c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2:28" x14ac:dyDescent="0.25">
      <c r="B8" s="30" t="s">
        <v>66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P8" s="30" t="s">
        <v>66</v>
      </c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9" spans="2:28" x14ac:dyDescent="0.25">
      <c r="B9" s="40" t="s">
        <v>63</v>
      </c>
      <c r="C9" s="32" t="s">
        <v>64</v>
      </c>
      <c r="D9" s="32"/>
      <c r="E9" s="32"/>
      <c r="F9" s="32"/>
      <c r="G9" s="31"/>
      <c r="H9" s="31"/>
      <c r="I9" s="31"/>
      <c r="J9" s="31"/>
      <c r="K9" s="31"/>
      <c r="L9" s="31"/>
      <c r="M9" s="31"/>
      <c r="N9" s="31"/>
      <c r="P9" s="40" t="s">
        <v>63</v>
      </c>
      <c r="Q9" s="32" t="s">
        <v>64</v>
      </c>
      <c r="R9" s="32"/>
      <c r="S9" s="32"/>
      <c r="T9" s="32"/>
      <c r="U9" s="31"/>
      <c r="V9" s="31"/>
      <c r="W9" s="31"/>
      <c r="X9" s="31"/>
      <c r="Y9" s="31"/>
      <c r="Z9" s="31"/>
      <c r="AA9" s="31"/>
      <c r="AB9" s="31"/>
    </row>
    <row r="10" spans="2:28" x14ac:dyDescent="0.25">
      <c r="B10" s="40"/>
      <c r="C10" s="32" t="s">
        <v>65</v>
      </c>
      <c r="D10" s="32"/>
      <c r="E10" s="32"/>
      <c r="F10" s="32"/>
      <c r="G10" s="31"/>
      <c r="H10" s="31"/>
      <c r="I10" s="31"/>
      <c r="J10" s="31"/>
      <c r="K10" s="31"/>
      <c r="L10" s="31"/>
      <c r="M10" s="31"/>
      <c r="N10" s="31"/>
      <c r="P10" s="40"/>
      <c r="Q10" s="32" t="s">
        <v>65</v>
      </c>
      <c r="R10" s="32"/>
      <c r="S10" s="32"/>
      <c r="T10" s="32"/>
      <c r="U10" s="31"/>
      <c r="V10" s="31"/>
      <c r="W10" s="31"/>
      <c r="X10" s="31"/>
      <c r="Y10" s="31"/>
      <c r="Z10" s="31"/>
      <c r="AA10" s="31"/>
      <c r="AB10" s="31"/>
    </row>
    <row r="11" spans="2:28" x14ac:dyDescent="0.25">
      <c r="B11" s="29" t="s">
        <v>61</v>
      </c>
      <c r="C11" s="31" t="s">
        <v>21</v>
      </c>
      <c r="D11" s="31"/>
      <c r="E11" s="31"/>
      <c r="F11" s="31"/>
      <c r="G11" s="30" t="s">
        <v>67</v>
      </c>
      <c r="H11" s="30"/>
      <c r="I11" s="32" t="s">
        <v>22</v>
      </c>
      <c r="J11" s="32"/>
      <c r="K11" s="32"/>
      <c r="L11" s="32"/>
      <c r="M11" s="32"/>
      <c r="N11" s="32"/>
      <c r="P11" s="29" t="s">
        <v>61</v>
      </c>
      <c r="Q11" s="31" t="s">
        <v>21</v>
      </c>
      <c r="R11" s="31"/>
      <c r="S11" s="31"/>
      <c r="T11" s="31"/>
      <c r="U11" s="30" t="s">
        <v>67</v>
      </c>
      <c r="V11" s="30"/>
      <c r="W11" s="32" t="s">
        <v>22</v>
      </c>
      <c r="X11" s="32"/>
      <c r="Y11" s="32"/>
      <c r="Z11" s="32"/>
      <c r="AA11" s="32"/>
      <c r="AB11" s="32"/>
    </row>
    <row r="12" spans="2:28" x14ac:dyDescent="0.25">
      <c r="B12" s="29"/>
      <c r="C12" s="31"/>
      <c r="D12" s="31"/>
      <c r="E12" s="31"/>
      <c r="F12" s="31"/>
      <c r="G12" s="30" t="s">
        <v>68</v>
      </c>
      <c r="H12" s="30"/>
      <c r="I12" s="32" t="s">
        <v>69</v>
      </c>
      <c r="J12" s="32"/>
      <c r="K12" s="32"/>
      <c r="L12" s="32"/>
      <c r="M12" s="32"/>
      <c r="N12" s="32"/>
      <c r="P12" s="29"/>
      <c r="Q12" s="31"/>
      <c r="R12" s="31"/>
      <c r="S12" s="31"/>
      <c r="T12" s="31"/>
      <c r="U12" s="30" t="s">
        <v>68</v>
      </c>
      <c r="V12" s="30"/>
      <c r="W12" s="32" t="s">
        <v>69</v>
      </c>
      <c r="X12" s="32"/>
      <c r="Y12" s="32"/>
      <c r="Z12" s="32"/>
      <c r="AA12" s="32"/>
      <c r="AB12" s="32"/>
    </row>
    <row r="13" spans="2:28" x14ac:dyDescent="0.25">
      <c r="B13" s="2" t="s">
        <v>3</v>
      </c>
      <c r="C13" s="33">
        <v>0.95</v>
      </c>
      <c r="D13" s="32"/>
      <c r="E13" s="32"/>
      <c r="F13" s="32"/>
      <c r="G13" s="30" t="s">
        <v>60</v>
      </c>
      <c r="H13" s="30"/>
      <c r="I13" s="32" t="s">
        <v>27</v>
      </c>
      <c r="J13" s="32"/>
      <c r="K13" s="32"/>
      <c r="L13" s="32"/>
      <c r="M13" s="32"/>
      <c r="N13" s="32"/>
      <c r="P13" s="2" t="s">
        <v>3</v>
      </c>
      <c r="Q13" s="33">
        <v>0.95</v>
      </c>
      <c r="R13" s="32"/>
      <c r="S13" s="32"/>
      <c r="T13" s="32"/>
      <c r="U13" s="30" t="s">
        <v>60</v>
      </c>
      <c r="V13" s="30"/>
      <c r="W13" s="32" t="s">
        <v>27</v>
      </c>
      <c r="X13" s="32"/>
      <c r="Y13" s="32"/>
      <c r="Z13" s="32"/>
      <c r="AA13" s="32"/>
      <c r="AB13" s="32"/>
    </row>
    <row r="14" spans="2:28" x14ac:dyDescent="0.25">
      <c r="B14" s="42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4"/>
      <c r="P14" s="42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4"/>
    </row>
    <row r="15" spans="2:28" x14ac:dyDescent="0.25">
      <c r="B15" s="30" t="s">
        <v>52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P15" s="30" t="s">
        <v>52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2:28" x14ac:dyDescent="0.25">
      <c r="B16" s="13" t="s">
        <v>37</v>
      </c>
      <c r="C16" s="7" t="s">
        <v>40</v>
      </c>
      <c r="D16" s="7" t="s">
        <v>41</v>
      </c>
      <c r="E16" s="7" t="s">
        <v>42</v>
      </c>
      <c r="F16" s="7" t="s">
        <v>43</v>
      </c>
      <c r="G16" s="7" t="s">
        <v>44</v>
      </c>
      <c r="H16" s="7" t="s">
        <v>45</v>
      </c>
      <c r="I16" s="7" t="s">
        <v>46</v>
      </c>
      <c r="J16" s="7" t="s">
        <v>47</v>
      </c>
      <c r="K16" s="7" t="s">
        <v>48</v>
      </c>
      <c r="L16" s="7" t="s">
        <v>49</v>
      </c>
      <c r="M16" s="7" t="s">
        <v>50</v>
      </c>
      <c r="N16" s="7" t="s">
        <v>51</v>
      </c>
      <c r="P16" s="13" t="s">
        <v>37</v>
      </c>
      <c r="Q16" s="7" t="s">
        <v>40</v>
      </c>
      <c r="R16" s="7" t="s">
        <v>41</v>
      </c>
      <c r="S16" s="7" t="s">
        <v>42</v>
      </c>
      <c r="T16" s="7" t="s">
        <v>43</v>
      </c>
      <c r="U16" s="7" t="s">
        <v>44</v>
      </c>
      <c r="V16" s="7" t="s">
        <v>45</v>
      </c>
      <c r="W16" s="7" t="s">
        <v>46</v>
      </c>
      <c r="X16" s="7" t="s">
        <v>47</v>
      </c>
      <c r="Y16" s="7" t="s">
        <v>48</v>
      </c>
      <c r="Z16" s="7" t="s">
        <v>49</v>
      </c>
      <c r="AA16" s="7" t="s">
        <v>50</v>
      </c>
      <c r="AB16" s="7" t="s">
        <v>51</v>
      </c>
    </row>
    <row r="17" spans="2:28" x14ac:dyDescent="0.25">
      <c r="B17" s="13" t="s">
        <v>39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P17" s="13" t="s">
        <v>39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</row>
    <row r="18" spans="2:28" x14ac:dyDescent="0.25">
      <c r="B18" s="13" t="s">
        <v>38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P18" s="13" t="s">
        <v>38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</row>
    <row r="19" spans="2:28" x14ac:dyDescent="0.25">
      <c r="B19" s="30" t="s">
        <v>53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P19" s="30" t="s">
        <v>53</v>
      </c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2:28" ht="45" x14ac:dyDescent="0.25">
      <c r="B20" s="1" t="s">
        <v>58</v>
      </c>
      <c r="C20" s="1" t="s">
        <v>54</v>
      </c>
      <c r="D20" s="1" t="s">
        <v>55</v>
      </c>
      <c r="E20" s="3" t="s">
        <v>56</v>
      </c>
      <c r="F20" s="3" t="s">
        <v>57</v>
      </c>
      <c r="G20" s="1" t="s">
        <v>59</v>
      </c>
      <c r="P20" s="1" t="s">
        <v>58</v>
      </c>
      <c r="Q20" s="1" t="s">
        <v>54</v>
      </c>
      <c r="R20" s="1" t="s">
        <v>55</v>
      </c>
      <c r="S20" s="3" t="s">
        <v>56</v>
      </c>
      <c r="T20" s="3" t="s">
        <v>57</v>
      </c>
      <c r="U20" s="1" t="s">
        <v>59</v>
      </c>
    </row>
    <row r="21" spans="2:28" x14ac:dyDescent="0.25">
      <c r="B21" s="4" t="s">
        <v>40</v>
      </c>
      <c r="C21" s="13"/>
      <c r="D21" s="14">
        <f>$C$13</f>
        <v>0.95</v>
      </c>
      <c r="E21" s="18">
        <f>C17</f>
        <v>0</v>
      </c>
      <c r="F21" s="18">
        <f>C18</f>
        <v>0</v>
      </c>
      <c r="G21" s="23" t="e">
        <f>(E21/F21)</f>
        <v>#DIV/0!</v>
      </c>
      <c r="P21" s="4" t="s">
        <v>40</v>
      </c>
      <c r="Q21" s="13"/>
      <c r="R21" s="14">
        <f>$Q$13</f>
        <v>0.95</v>
      </c>
      <c r="S21" s="25">
        <f>Q17</f>
        <v>0</v>
      </c>
      <c r="T21" s="25">
        <f>Q18</f>
        <v>0</v>
      </c>
      <c r="U21" s="23" t="e">
        <f>(S21/T21)</f>
        <v>#DIV/0!</v>
      </c>
    </row>
    <row r="22" spans="2:28" x14ac:dyDescent="0.25">
      <c r="B22" s="4" t="s">
        <v>41</v>
      </c>
      <c r="C22" s="13"/>
      <c r="D22" s="14">
        <f t="shared" ref="D22:D32" si="0">$C$13</f>
        <v>0.95</v>
      </c>
      <c r="E22" s="18">
        <f>D17</f>
        <v>0</v>
      </c>
      <c r="F22" s="18">
        <f>D18</f>
        <v>0</v>
      </c>
      <c r="G22" s="23" t="e">
        <f t="shared" ref="G22:G32" si="1">(E22/F22)</f>
        <v>#DIV/0!</v>
      </c>
      <c r="P22" s="4" t="s">
        <v>41</v>
      </c>
      <c r="Q22" s="13"/>
      <c r="R22" s="14">
        <f t="shared" ref="R22:R32" si="2">$Q$13</f>
        <v>0.95</v>
      </c>
      <c r="S22" s="25">
        <f>R17</f>
        <v>0</v>
      </c>
      <c r="T22" s="25">
        <f>R18</f>
        <v>0</v>
      </c>
      <c r="U22" s="23" t="e">
        <f t="shared" ref="U22:U32" si="3">(S22/T22)</f>
        <v>#DIV/0!</v>
      </c>
    </row>
    <row r="23" spans="2:28" x14ac:dyDescent="0.25">
      <c r="B23" s="4" t="s">
        <v>42</v>
      </c>
      <c r="C23" s="13"/>
      <c r="D23" s="14">
        <f t="shared" si="0"/>
        <v>0.95</v>
      </c>
      <c r="E23" s="18">
        <f>E17</f>
        <v>0</v>
      </c>
      <c r="F23" s="18">
        <f>E18</f>
        <v>0</v>
      </c>
      <c r="G23" s="23" t="e">
        <f t="shared" si="1"/>
        <v>#DIV/0!</v>
      </c>
      <c r="P23" s="4" t="s">
        <v>42</v>
      </c>
      <c r="Q23" s="13"/>
      <c r="R23" s="14">
        <f t="shared" si="2"/>
        <v>0.95</v>
      </c>
      <c r="S23" s="25">
        <f>S17</f>
        <v>0</v>
      </c>
      <c r="T23" s="25">
        <f>S18</f>
        <v>0</v>
      </c>
      <c r="U23" s="23" t="e">
        <f t="shared" si="3"/>
        <v>#DIV/0!</v>
      </c>
    </row>
    <row r="24" spans="2:28" x14ac:dyDescent="0.25">
      <c r="B24" s="4" t="s">
        <v>43</v>
      </c>
      <c r="C24" s="13"/>
      <c r="D24" s="14">
        <f t="shared" si="0"/>
        <v>0.95</v>
      </c>
      <c r="E24" s="18">
        <f>F17</f>
        <v>0</v>
      </c>
      <c r="F24" s="18">
        <f>F18</f>
        <v>0</v>
      </c>
      <c r="G24" s="23" t="e">
        <f t="shared" si="1"/>
        <v>#DIV/0!</v>
      </c>
      <c r="P24" s="4" t="s">
        <v>43</v>
      </c>
      <c r="Q24" s="13"/>
      <c r="R24" s="14">
        <f t="shared" si="2"/>
        <v>0.95</v>
      </c>
      <c r="S24" s="25">
        <f>T17</f>
        <v>0</v>
      </c>
      <c r="T24" s="25">
        <f>T18</f>
        <v>0</v>
      </c>
      <c r="U24" s="23" t="e">
        <f t="shared" si="3"/>
        <v>#DIV/0!</v>
      </c>
    </row>
    <row r="25" spans="2:28" x14ac:dyDescent="0.25">
      <c r="B25" s="4" t="s">
        <v>44</v>
      </c>
      <c r="C25" s="13"/>
      <c r="D25" s="14">
        <f t="shared" si="0"/>
        <v>0.95</v>
      </c>
      <c r="E25" s="18">
        <f>G17</f>
        <v>0</v>
      </c>
      <c r="F25" s="18">
        <f>G18</f>
        <v>0</v>
      </c>
      <c r="G25" s="23" t="e">
        <f t="shared" si="1"/>
        <v>#DIV/0!</v>
      </c>
      <c r="P25" s="4" t="s">
        <v>44</v>
      </c>
      <c r="Q25" s="13"/>
      <c r="R25" s="14">
        <f t="shared" si="2"/>
        <v>0.95</v>
      </c>
      <c r="S25" s="25">
        <f>U17</f>
        <v>0</v>
      </c>
      <c r="T25" s="25">
        <f>U18</f>
        <v>0</v>
      </c>
      <c r="U25" s="23" t="e">
        <f t="shared" si="3"/>
        <v>#DIV/0!</v>
      </c>
    </row>
    <row r="26" spans="2:28" x14ac:dyDescent="0.25">
      <c r="B26" s="4" t="s">
        <v>45</v>
      </c>
      <c r="C26" s="13"/>
      <c r="D26" s="14">
        <f t="shared" si="0"/>
        <v>0.95</v>
      </c>
      <c r="E26" s="18">
        <f>H17</f>
        <v>0</v>
      </c>
      <c r="F26" s="18">
        <f>H18</f>
        <v>0</v>
      </c>
      <c r="G26" s="23" t="e">
        <f t="shared" si="1"/>
        <v>#DIV/0!</v>
      </c>
      <c r="P26" s="4" t="s">
        <v>45</v>
      </c>
      <c r="Q26" s="13"/>
      <c r="R26" s="14">
        <f t="shared" si="2"/>
        <v>0.95</v>
      </c>
      <c r="S26" s="25">
        <f>V17</f>
        <v>0</v>
      </c>
      <c r="T26" s="25">
        <f>V18</f>
        <v>0</v>
      </c>
      <c r="U26" s="23" t="e">
        <f t="shared" si="3"/>
        <v>#DIV/0!</v>
      </c>
    </row>
    <row r="27" spans="2:28" x14ac:dyDescent="0.25">
      <c r="B27" s="4" t="s">
        <v>46</v>
      </c>
      <c r="C27" s="13"/>
      <c r="D27" s="14">
        <f t="shared" si="0"/>
        <v>0.95</v>
      </c>
      <c r="E27" s="18">
        <f>I17</f>
        <v>0</v>
      </c>
      <c r="F27" s="18">
        <f>I18</f>
        <v>0</v>
      </c>
      <c r="G27" s="23" t="e">
        <f t="shared" si="1"/>
        <v>#DIV/0!</v>
      </c>
      <c r="P27" s="4" t="s">
        <v>46</v>
      </c>
      <c r="Q27" s="13"/>
      <c r="R27" s="14">
        <f t="shared" si="2"/>
        <v>0.95</v>
      </c>
      <c r="S27" s="25">
        <f>W17</f>
        <v>0</v>
      </c>
      <c r="T27" s="25">
        <f>W18</f>
        <v>0</v>
      </c>
      <c r="U27" s="23" t="e">
        <f t="shared" si="3"/>
        <v>#DIV/0!</v>
      </c>
    </row>
    <row r="28" spans="2:28" x14ac:dyDescent="0.25">
      <c r="B28" s="4" t="s">
        <v>47</v>
      </c>
      <c r="C28" s="13"/>
      <c r="D28" s="14">
        <f t="shared" si="0"/>
        <v>0.95</v>
      </c>
      <c r="E28" s="18">
        <f>J17</f>
        <v>0</v>
      </c>
      <c r="F28" s="18">
        <f>J18</f>
        <v>0</v>
      </c>
      <c r="G28" s="23" t="e">
        <f t="shared" si="1"/>
        <v>#DIV/0!</v>
      </c>
      <c r="P28" s="4" t="s">
        <v>47</v>
      </c>
      <c r="Q28" s="13"/>
      <c r="R28" s="14">
        <f t="shared" si="2"/>
        <v>0.95</v>
      </c>
      <c r="S28" s="25">
        <f>X17</f>
        <v>0</v>
      </c>
      <c r="T28" s="25">
        <f>X18</f>
        <v>0</v>
      </c>
      <c r="U28" s="23" t="e">
        <f t="shared" si="3"/>
        <v>#DIV/0!</v>
      </c>
    </row>
    <row r="29" spans="2:28" x14ac:dyDescent="0.25">
      <c r="B29" s="4" t="s">
        <v>48</v>
      </c>
      <c r="C29" s="13"/>
      <c r="D29" s="14">
        <f t="shared" si="0"/>
        <v>0.95</v>
      </c>
      <c r="E29" s="18">
        <f>K17</f>
        <v>0</v>
      </c>
      <c r="F29" s="18">
        <f>K18</f>
        <v>0</v>
      </c>
      <c r="G29" s="23" t="e">
        <f t="shared" si="1"/>
        <v>#DIV/0!</v>
      </c>
      <c r="P29" s="4" t="s">
        <v>48</v>
      </c>
      <c r="Q29" s="13"/>
      <c r="R29" s="14">
        <f t="shared" si="2"/>
        <v>0.95</v>
      </c>
      <c r="S29" s="25">
        <f>Y17</f>
        <v>0</v>
      </c>
      <c r="T29" s="25">
        <f>Y18</f>
        <v>0</v>
      </c>
      <c r="U29" s="23" t="e">
        <f t="shared" si="3"/>
        <v>#DIV/0!</v>
      </c>
    </row>
    <row r="30" spans="2:28" x14ac:dyDescent="0.25">
      <c r="B30" s="4" t="s">
        <v>49</v>
      </c>
      <c r="C30" s="13"/>
      <c r="D30" s="14">
        <f t="shared" si="0"/>
        <v>0.95</v>
      </c>
      <c r="E30" s="18">
        <f>L17</f>
        <v>0</v>
      </c>
      <c r="F30" s="18">
        <f>L18</f>
        <v>0</v>
      </c>
      <c r="G30" s="23" t="e">
        <f t="shared" si="1"/>
        <v>#DIV/0!</v>
      </c>
      <c r="P30" s="4" t="s">
        <v>49</v>
      </c>
      <c r="Q30" s="13"/>
      <c r="R30" s="14">
        <f t="shared" si="2"/>
        <v>0.95</v>
      </c>
      <c r="S30" s="25">
        <f>Z17</f>
        <v>0</v>
      </c>
      <c r="T30" s="25">
        <f>Z18</f>
        <v>0</v>
      </c>
      <c r="U30" s="23" t="e">
        <f t="shared" si="3"/>
        <v>#DIV/0!</v>
      </c>
    </row>
    <row r="31" spans="2:28" x14ac:dyDescent="0.25">
      <c r="B31" s="4" t="s">
        <v>50</v>
      </c>
      <c r="C31" s="13"/>
      <c r="D31" s="14">
        <f t="shared" si="0"/>
        <v>0.95</v>
      </c>
      <c r="E31" s="18">
        <f>M17</f>
        <v>0</v>
      </c>
      <c r="F31" s="18">
        <f>M18</f>
        <v>0</v>
      </c>
      <c r="G31" s="23" t="e">
        <f t="shared" si="1"/>
        <v>#DIV/0!</v>
      </c>
      <c r="P31" s="4" t="s">
        <v>50</v>
      </c>
      <c r="Q31" s="13"/>
      <c r="R31" s="14">
        <f t="shared" si="2"/>
        <v>0.95</v>
      </c>
      <c r="S31" s="25">
        <f>AA17</f>
        <v>0</v>
      </c>
      <c r="T31" s="25">
        <f>AA18</f>
        <v>0</v>
      </c>
      <c r="U31" s="23" t="e">
        <f t="shared" si="3"/>
        <v>#DIV/0!</v>
      </c>
    </row>
    <row r="32" spans="2:28" x14ac:dyDescent="0.25">
      <c r="B32" s="4" t="s">
        <v>51</v>
      </c>
      <c r="C32" s="13"/>
      <c r="D32" s="14">
        <f t="shared" si="0"/>
        <v>0.95</v>
      </c>
      <c r="E32" s="18">
        <f>N17</f>
        <v>0</v>
      </c>
      <c r="F32" s="18">
        <f>N18</f>
        <v>0</v>
      </c>
      <c r="G32" s="23" t="e">
        <f t="shared" si="1"/>
        <v>#DIV/0!</v>
      </c>
      <c r="P32" s="4" t="s">
        <v>51</v>
      </c>
      <c r="Q32" s="13"/>
      <c r="R32" s="14">
        <f t="shared" si="2"/>
        <v>0.95</v>
      </c>
      <c r="S32" s="25">
        <f>AB17</f>
        <v>0</v>
      </c>
      <c r="T32" s="25">
        <f>AB18</f>
        <v>0</v>
      </c>
      <c r="U32" s="23" t="e">
        <f t="shared" si="3"/>
        <v>#DIV/0!</v>
      </c>
    </row>
    <row r="39" spans="12:14" ht="15" customHeight="1" x14ac:dyDescent="0.25">
      <c r="L39" s="22"/>
      <c r="M39" s="22"/>
      <c r="N39" s="22"/>
    </row>
    <row r="40" spans="12:14" x14ac:dyDescent="0.25">
      <c r="L40" s="22"/>
      <c r="M40" s="22"/>
      <c r="N40" s="22"/>
    </row>
    <row r="41" spans="12:14" x14ac:dyDescent="0.25">
      <c r="L41" s="22"/>
      <c r="M41" s="22"/>
      <c r="N41" s="22"/>
    </row>
    <row r="42" spans="12:14" x14ac:dyDescent="0.25">
      <c r="L42" s="22"/>
      <c r="M42" s="22"/>
      <c r="N42" s="22"/>
    </row>
    <row r="43" spans="12:14" x14ac:dyDescent="0.25">
      <c r="L43" s="22"/>
      <c r="M43" s="22"/>
      <c r="N43" s="22"/>
    </row>
    <row r="44" spans="12:14" x14ac:dyDescent="0.25">
      <c r="L44" s="22"/>
      <c r="M44" s="22"/>
      <c r="N44" s="22"/>
    </row>
  </sheetData>
  <mergeCells count="40">
    <mergeCell ref="W13:AB13"/>
    <mergeCell ref="P15:AB15"/>
    <mergeCell ref="B15:N15"/>
    <mergeCell ref="P19:AB19"/>
    <mergeCell ref="P8:AB8"/>
    <mergeCell ref="P9:P10"/>
    <mergeCell ref="Q9:T9"/>
    <mergeCell ref="U9:AB10"/>
    <mergeCell ref="Q10:T10"/>
    <mergeCell ref="P11:P12"/>
    <mergeCell ref="Q11:T12"/>
    <mergeCell ref="U11:V11"/>
    <mergeCell ref="W11:AB11"/>
    <mergeCell ref="U12:V12"/>
    <mergeCell ref="P14:AB14"/>
    <mergeCell ref="W12:AB12"/>
    <mergeCell ref="Q13:T13"/>
    <mergeCell ref="U13:V13"/>
    <mergeCell ref="B19:N19"/>
    <mergeCell ref="B8:N8"/>
    <mergeCell ref="B9:B10"/>
    <mergeCell ref="C9:F9"/>
    <mergeCell ref="G9:N10"/>
    <mergeCell ref="C10:F10"/>
    <mergeCell ref="B11:B12"/>
    <mergeCell ref="C11:F12"/>
    <mergeCell ref="G11:H11"/>
    <mergeCell ref="I11:N11"/>
    <mergeCell ref="G12:H12"/>
    <mergeCell ref="B14:N14"/>
    <mergeCell ref="I12:N12"/>
    <mergeCell ref="C13:F13"/>
    <mergeCell ref="G13:H13"/>
    <mergeCell ref="I13:N13"/>
    <mergeCell ref="B3:N4"/>
    <mergeCell ref="B5:N5"/>
    <mergeCell ref="B6:C6"/>
    <mergeCell ref="D6:N6"/>
    <mergeCell ref="B7:C7"/>
    <mergeCell ref="D7:N7"/>
  </mergeCells>
  <conditionalFormatting sqref="G21:G32">
    <cfRule type="cellIs" dxfId="5" priority="6" operator="lessThan">
      <formula>0.4</formula>
    </cfRule>
    <cfRule type="cellIs" dxfId="4" priority="5" operator="between">
      <formula>0.5</formula>
      <formula>0.94</formula>
    </cfRule>
    <cfRule type="cellIs" dxfId="3" priority="4" operator="greaterThan">
      <formula>0.95</formula>
    </cfRule>
  </conditionalFormatting>
  <conditionalFormatting sqref="U21:U32">
    <cfRule type="cellIs" dxfId="2" priority="3" operator="lessThan">
      <formula>0.4</formula>
    </cfRule>
    <cfRule type="cellIs" dxfId="1" priority="2" operator="between">
      <formula>0.5</formula>
      <formula>0.94</formula>
    </cfRule>
    <cfRule type="cellIs" dxfId="0" priority="1" operator="greaterThan">
      <formula>0.95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Portada</vt:lpstr>
      <vt:lpstr>Ficha tecnica de indicadores</vt:lpstr>
      <vt:lpstr>Obj 1</vt:lpstr>
      <vt:lpstr>Obj 2</vt:lpstr>
      <vt:lpstr>Obj 3</vt:lpstr>
      <vt:lpstr>Obj 4</vt:lpstr>
      <vt:lpstr>Obj 5</vt:lpstr>
      <vt:lpstr>Obj 6</vt:lpstr>
      <vt:lpstr>Obj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2019-08-09T14:57:21Z</dcterms:created>
  <dcterms:modified xsi:type="dcterms:W3CDTF">2019-08-29T17:25:08Z</dcterms:modified>
</cp:coreProperties>
</file>